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user\Desktop\SENA 2025\CUENTAS DE COBRO\OCTUBRE\GC_14238040_18325_OCT_2025\3.- CARPETA EVIDENCIAS A ENTREGAR\Obligación No. 1\"/>
    </mc:Choice>
  </mc:AlternateContent>
  <bookViews>
    <workbookView xWindow="-15180" yWindow="990" windowWidth="20730" windowHeight="11160"/>
  </bookViews>
  <sheets>
    <sheet name="ANALISIS" sheetId="2" r:id="rId1"/>
    <sheet name="PLANEACIÓN" sheetId="7" r:id="rId2"/>
    <sheet name="Hoja3" sheetId="6" r:id="rId3"/>
    <sheet name="GENERAL" sheetId="4" r:id="rId4"/>
    <sheet name="INSTRUCTIVO" sheetId="3" r:id="rId5"/>
  </sheets>
  <definedNames>
    <definedName name="_xlnm._FilterDatabase" localSheetId="0" hidden="1">ANALISIS!$A$20:$W$31</definedName>
    <definedName name="_xlnm._FilterDatabase" localSheetId="3" hidden="1">GENERAL!$A$20:$W$119</definedName>
    <definedName name="_xlnm._FilterDatabase" localSheetId="1" hidden="1">PLANEACIÓN!$A$20:$W$26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6" l="1"/>
  <c r="D24" i="6"/>
  <c r="F24" i="6" s="1"/>
  <c r="E23" i="6"/>
  <c r="F23" i="6" s="1"/>
  <c r="D23" i="6"/>
  <c r="E22" i="6"/>
  <c r="D22" i="6"/>
  <c r="F22" i="6" s="1"/>
  <c r="E21" i="6"/>
  <c r="D21" i="6"/>
  <c r="F21" i="6" s="1"/>
  <c r="E20" i="6"/>
  <c r="D20" i="6"/>
  <c r="F20" i="6" s="1"/>
  <c r="E19" i="6"/>
  <c r="D19" i="6"/>
  <c r="F19" i="6" s="1"/>
  <c r="F18" i="6"/>
  <c r="E18" i="6"/>
  <c r="D18" i="6"/>
  <c r="E17" i="6"/>
  <c r="D17" i="6"/>
  <c r="F17" i="6" s="1"/>
  <c r="F16" i="6"/>
  <c r="E16" i="6"/>
  <c r="D16" i="6"/>
  <c r="E15" i="6"/>
  <c r="D15" i="6"/>
  <c r="F15" i="6" s="1"/>
  <c r="F14" i="6"/>
  <c r="E14" i="6"/>
  <c r="D14" i="6"/>
  <c r="E13" i="6"/>
  <c r="D13" i="6"/>
  <c r="F13" i="6" s="1"/>
  <c r="G18" i="7"/>
  <c r="F18" i="7"/>
  <c r="D2" i="6"/>
  <c r="E2" i="6"/>
  <c r="D3" i="6"/>
  <c r="E3" i="6"/>
  <c r="D4" i="6"/>
  <c r="E4" i="6"/>
  <c r="F4" i="6" s="1"/>
  <c r="D5" i="6"/>
  <c r="E5" i="6"/>
  <c r="F5" i="6" s="1"/>
  <c r="D6" i="6"/>
  <c r="E6" i="6"/>
  <c r="D7" i="6"/>
  <c r="E7" i="6"/>
  <c r="D8" i="6"/>
  <c r="E8" i="6"/>
  <c r="D9" i="6"/>
  <c r="E9" i="6"/>
  <c r="D10" i="6"/>
  <c r="E10" i="6"/>
  <c r="D11" i="6"/>
  <c r="E11" i="6"/>
  <c r="D12" i="6"/>
  <c r="E12" i="6"/>
  <c r="F12" i="6" s="1"/>
  <c r="E1" i="6"/>
  <c r="D1" i="6"/>
  <c r="F1" i="6" s="1"/>
  <c r="G1" i="6" s="1"/>
  <c r="G18" i="2"/>
  <c r="F18" i="2"/>
  <c r="E18" i="2" s="1"/>
  <c r="F8" i="6" l="1"/>
  <c r="F7" i="6"/>
  <c r="F11" i="6"/>
  <c r="F3" i="6"/>
  <c r="F10" i="6"/>
  <c r="F6" i="6"/>
  <c r="G6" i="6" s="1"/>
  <c r="F2" i="6"/>
  <c r="F9" i="6"/>
  <c r="G2" i="6"/>
  <c r="G3" i="6" s="1"/>
  <c r="G4" i="6" s="1"/>
  <c r="G5" i="6" s="1"/>
  <c r="E18" i="7"/>
  <c r="G7" i="6" l="1"/>
  <c r="G8" i="6" s="1"/>
  <c r="G9" i="6" s="1"/>
  <c r="G10" i="6" s="1"/>
  <c r="G11" i="6" s="1"/>
  <c r="G12" i="6" s="1"/>
  <c r="G13" i="6" s="1"/>
  <c r="G14" i="6" s="1"/>
  <c r="H14" i="6" s="1"/>
</calcChain>
</file>

<file path=xl/comments1.xml><?xml version="1.0" encoding="utf-8"?>
<comments xmlns="http://schemas.openxmlformats.org/spreadsheetml/2006/main">
  <authors>
    <author>Olga Milena Gámez</author>
  </authors>
  <commentList>
    <comment ref="A10" authorId="0" shapeId="0">
      <text>
        <r>
          <rPr>
            <b/>
            <sz val="9"/>
            <color indexed="81"/>
            <rFont val="Calibri"/>
            <family val="2"/>
          </rPr>
          <t xml:space="preserve">SENA:  Copie la actividad del proyecto que aparece en el proyecto formativo
</t>
        </r>
      </text>
    </comment>
    <comment ref="B10"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<sst xmlns="http://schemas.openxmlformats.org/spreadsheetml/2006/main" count="1758" uniqueCount="595">
  <si>
    <t>Fecha de Elaboración</t>
  </si>
  <si>
    <t>01/05/2018 - 16/05/2019</t>
  </si>
  <si>
    <t>Denominación del Programa de Formación</t>
  </si>
  <si>
    <t>TECNOLOGÍA EN LEVANTAMIENTOS TOPOGRÁFICOS Y GEORREFERENCIACIÓN</t>
  </si>
  <si>
    <t xml:space="preserve">Modalidad de Ejecución </t>
  </si>
  <si>
    <t>PRESENCIAL</t>
  </si>
  <si>
    <t>Código y versión del Programa</t>
  </si>
  <si>
    <t>Nombre del Proyecto  ( Diligencie esta casilla únicamente si es un programa de formación  Titulada)</t>
  </si>
  <si>
    <t>Estudio Topográfico en un área propuesta según requerimientos técnicos y normativos.</t>
  </si>
  <si>
    <t>Código del Proyecto ( Diligencie esta casilla únicamente si es un programa de formación  Titulada)</t>
  </si>
  <si>
    <t>Instructor(es) que elabora la planeación pedagógica</t>
  </si>
  <si>
    <t>DANIELA MELO RUIZ</t>
  </si>
  <si>
    <t>REGIONAL DISTRITO CAPITAL - CENTRO DE TECNOLGÍAS PARA LA CONSTRUCCIÓN Y LA MADERA</t>
  </si>
  <si>
    <t>MARIAM RIVAS</t>
  </si>
  <si>
    <t>ISRAEL LÓPEZ</t>
  </si>
  <si>
    <t>HECTOR GÓMEZ</t>
  </si>
  <si>
    <t>HERNANDO BUITRAGO</t>
  </si>
  <si>
    <t>JOSE RICARDO GUEVARA</t>
  </si>
  <si>
    <t>MAURICIO ROCHA</t>
  </si>
  <si>
    <t>NELSON VELANDIA</t>
  </si>
  <si>
    <t>ACTIVIDAD DE PROYECTO ( si el programa es titulada)</t>
  </si>
  <si>
    <t>FASE DE PROYECTO (Si el programa es de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</si>
  <si>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</si>
  <si>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</si>
  <si>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</si>
  <si>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</si>
  <si>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</si>
  <si>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</si>
  <si>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</si>
  <si>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</si>
  <si>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</si>
  <si>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</si>
  <si>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</si>
  <si>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</si>
  <si>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</si>
  <si>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</si>
  <si>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 xml:space="preserve">1.	Recopilar información general referente al área de estudio. </t>
  </si>
  <si>
    <t>ANÁLISIS</t>
  </si>
  <si>
    <t>Inducción</t>
  </si>
  <si>
    <t>Identificar la dinámica organizacional del SENA y el rol de la Formación Profesional Integral de acuerdo con su proyecto de vida y el desarrollo profesional.</t>
  </si>
  <si>
    <t>Interacción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</si>
  <si>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</si>
  <si>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COGNITIVA:
 Describir   la vida familiar y el entorno laboral empleando estructuras gramáticales  en  presente.        
PROCEDIMENTAL  
Relatar una rutina diaria  enfocada en el quehacer laboral haciendo un uso correcto de la fonetica y la gramática.  
VALORATIVA-ACTITUDINAL 
Demostrar interés en la participación individual y   grupal segun los requerimientos establecidos.</t>
  </si>
  <si>
    <t>Aprendizaje autónomo
Lectura dirigida y socialización
Método de preguntas
Organizadores gráficos
Socialización de conceptos y trabajos</t>
  </si>
  <si>
    <t>Aula de Blingüismo con computadores y recursos audiovisuales</t>
  </si>
  <si>
    <t>Guias y talleres de aprendizaje, Recursos educativos digitales, material audiovisual,plataforma LMS.</t>
  </si>
  <si>
    <t xml:space="preserve">Instructor de Bilingüismo:
Profesional con título en licenciatura en idiomas o profesional en cualquier área de conocimiento.
Nivel mínimo B2 de suficiencia en inglés, acreditado                   </t>
  </si>
  <si>
    <t xml:space="preserve">Reconoce la idea general y detalles específicos en interacciones orales de la vida cotidiana
articuladas con claridad y una velocidad promedio.
 Reconoce la idea general y detalles específicos en textos escritos de la vida cotidiana articulados con claridad.
Comprende información concreta relativa a temas cotidianos y laborales en textos orales y escritos.
</t>
  </si>
  <si>
    <r>
      <t>CONOCIMIENTO:  Evaluación  final escrita   sobre contenidos gramaticales  y vocabulario por competencias a través del LMS.           
DESEMPEÑO</t>
    </r>
    <r>
      <rPr>
        <b/>
        <sz val="10"/>
        <color theme="1"/>
        <rFont val="Verdana"/>
        <family val="2"/>
      </rPr>
      <t xml:space="preserve">:  </t>
    </r>
    <r>
      <rPr>
        <sz val="10"/>
        <color theme="1"/>
        <rFont val="Verdana"/>
        <family val="2"/>
      </rPr>
      <t>Desarrollo de guias  y talleres de apoyo al desarrollo de los contenidos en   los tiempos establecidos.           
PRODUCTO</t>
    </r>
    <r>
      <rPr>
        <b/>
        <sz val="10"/>
        <color theme="1"/>
        <rFont val="Verdana"/>
        <family val="2"/>
      </rPr>
      <t xml:space="preserve">: </t>
    </r>
    <r>
      <rPr>
        <sz val="10"/>
        <color theme="1"/>
        <rFont val="Verdana"/>
        <family val="2"/>
      </rPr>
      <t>Elabora una infografia digital en Inglés que incluya los equipos y los elementos empleados en topografia.</t>
    </r>
  </si>
  <si>
    <t>Desarrollo de procesos de comunicación oral y escritos en forma eficaz y efectiva, teniendo en cuenta situaciones de orden social, personal y productivo.</t>
  </si>
  <si>
    <t xml:space="preserve">Analizar los componentes de la comunicación según sus características, intencionalidad y contexto.
</t>
  </si>
  <si>
    <t>COGNITIVA
Identificar los elementos y tipos de comunicación humana, de acuerdo a la situación.
Diferenciar los  tipos de texto, su estructura,  inteción comunicativa e ideas principales, a partir de información implícita y explícita  expuesta en el mismo.
PROCEDIMENTAL
Utilizar tecnologías de la información y comunicación para consultar y recolectar información necesaria en la elaboración de distintos tipos de textos,teniendo en cuenta sitiaciones de orden social, personal y productivo.
Interpretar correctamente mensajes verbales y no verbales, a partir de las características de la situación comunicativa.
Sintetizar información consultada, utilizando palabras propias e identificando las ideas centrales de los textos.
Comunicar de forma clara, coherente y fluida los mensajes, de acuerdo a la finalidad.
VALORATIVA-ACTITUDINAL
Elaborar referencias bibliográficas de acuerdo a normatividad establecida.</t>
  </si>
  <si>
    <t>Aprendizaje autónomo
Lectura dirigida y socialización
Método de preguntas
Organizadores gráficos
Socializaciones de conceptos y trabajos
Estudio de casos</t>
  </si>
  <si>
    <t xml:space="preserve">
Ambiente teórico con acceso a recursos audiovisuales e internet</t>
  </si>
  <si>
    <t>Televisor
Video beam
Computador
Marcadores
Tablero
parlantes</t>
  </si>
  <si>
    <t>Instructor Básico:Formación en Ciencias de la Comunicación, Periodismo, Lingüística, Filología, Lenguas
Clásicas o Modernas, Español y Literatura."</t>
  </si>
  <si>
    <t>Reconoce la importancia, naturaleza y características de la comunicación humana, según el contexto en el que se desarrolla.
Escucha con atención y concentración, asiente y pregunta al hablante-oyente para retroalimentar el proceso.
Establece acuerdos a partir de la diversidad de conceptos y opiniones.
Interpreta mensajes y reconstruye el discurso con sus propias palabras manteniendo el sentido.
Aplica técnicas para la comunicación verbal y no verbal teniendo en cuenta características comunicativas. 
Interpreta señales, signos, símbolos e íconos propios de su actividad laboral.
Usa el léxico con precisión y propiedad en los procesos de comunicación relacionados con el área de desempeño laboral</t>
  </si>
  <si>
    <t xml:space="preserve">CONOCIMIENTO: Cuestionario sobre conceptos básicos de comunicación
DESEMPEÑO Y PRODUCTO: Elaboración de una ficha de lectura, presentada en un archivo PDF, sobre el texto "¿Por qué tanta corrupción en Colombia? El Estado como botin"
</t>
  </si>
  <si>
    <t xml:space="preserve">Aplicación de tecnologías de la información y la comunicación (TIC), de acuerdo con las necesidades del entorno </t>
  </si>
  <si>
    <t>Alistar herramientas de tecnologías de la información y la comunicación (TIC), de acuerdo con las necesidades de procesamiento de información y comunicación.</t>
  </si>
  <si>
    <t>Ambiente de informática con equipo audiovisual y computador</t>
  </si>
  <si>
    <t>Televisor
Computador para cada aprendiz  con software  paquete office
Marcadores
Tablero
Parlantes</t>
  </si>
  <si>
    <t xml:space="preserve">Tecnólogo o Profesional en áreas afines con Tecnologías de la información y la comunicación. </t>
  </si>
  <si>
    <t xml:space="preserve">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t>
  </si>
  <si>
    <t>Aplicación de practicas de protección ambiental, seguridad y salud en el trabajo, de acuerdo con las politicas organizacionales y la normatividad vigente</t>
  </si>
  <si>
    <t>Analizar las estrategias para la prevención y control de los impactos ambientales y de los accidentes y enfermedades laborales (ATEL) de acuerdo con las políticas organizacionales y el entorno social</t>
  </si>
  <si>
    <t>COGNITIVA Definir conceptos básicos de medio ambiente y Seguridad y Salud en el trabajo basicas vigentes.
Identificar las políticas ambientales y de SST básicas vigentes.
PROCEDIMENTAL Aplicar la legislación y la normatividad ambiental y de SST vigente, para identificar problemas ambientales y/o de salud y seguridad en el trabajo, en la ejecución de un levantamiento topográfico.
VALORATIVA-ACTITUDINAL
Reconocer los riesgos ambientales y de SST presentes en las actividades desempeñadas en el ámbito profesional, de acuerdo con las políticas organizacionales  y la normatividad vigente.</t>
  </si>
  <si>
    <t>Aprendizaje autónomo
Lectura dirigida y socialización
Método de preguntas
Organizadores gráficos
Socializaciones
Estudio de casos</t>
  </si>
  <si>
    <t>Instructor básico: 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</si>
  <si>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</si>
  <si>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CONOCIMIENTO: Cuestionario sobre conceptos, normatividad y politicas ambientales y de SST vigentes 
DESEMPEÑO Y PRODUCTO: Folleto sobre Riesgos Ocupacionales e impactos Ambientales evidenciados en la ejecución de un trabajo topográfico.</t>
  </si>
  <si>
    <t>Implementar estrategias para el control de los impactos ambientales y de los accidentes y enfermedades de acuerdo con los planes y programas establecidos por la organización.</t>
  </si>
  <si>
    <t xml:space="preserve">COGNITIVA:
Identificar tipos de impacto ambiental,  a partir de consulta de información en bibliografía vigente.
Definir y distintinguir los diferentes tipos de accidentes y enfermedades laborales, a partir de documentos y normativa vigente.
PROCEDIMENTAL: Proponer estrategias para prevenir y atender accidentes y enfermedades en la ejecución de un levantamiento topográfico, con base en la normatividad y legislación de SST vigente.
Establecer estrategias de control de impactos ambientales generados por la ejecución de estudios topográficos,con base en la normatividad y legislación de SST vigente.
VALORATIVA-ACTITUDINAL: Argumentar la validez de las estrategias planteadas para controlar y prevenir los impactos, accidentes y enfermedades en la ejecución de un levantamiento topográfico, con base en la normatividad y legislación de SST vigente.
Utilizar elementos de protección personal en la ejecución de levantamientos topográficos, con base en la normatividad y legislación de SST vigente.
Evitar la contaminación generada por la ejecución de un levatamiento topográfico con base en normatividad ambiental.
</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</si>
  <si>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</si>
  <si>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t>CONOCIMIENTO: Mapa conceptual sobre  tipos de impactos ambientales
Mapa conceptual sobre accidentes y enfermedades laborales
DESEMPEÑO Y PRODUCTO: Presentación con software audiovisual sobre identificación de accidentes laborales en trabajos topográficos y estretegias de prevención.</t>
  </si>
  <si>
    <t>Argumentar en forma oral y escrita atendiendo las exigencias y particularidades de las diversas situaciones comunicativas mediante los distintos sistemas de representación.</t>
  </si>
  <si>
    <t>Aprendizaje autónomo
Lectura dirigida y socialización
Método de preguntas
Organizadores gráficos
Socializaciones</t>
  </si>
  <si>
    <t>Instructor Básico: Formación en Ciencias de la Comunicación, Periodismo, Lingüística, Filología, Lenguas
Clásicas o Modernas, Español y Literatura.</t>
  </si>
  <si>
    <t>Gráfica la información utilizando instrumentos gráficos semánticos.
Utiliza la información según el propósito establecido.
Codifica y decodifica mensajes utilizando los íconos, los símbolos, las señales, planos, esquemas y flujogramas según requerimiento.
Apropia un método para leer comprensiva e interpretativamente.
Utiliza el lenguaje según el destinatario, el propósito, el contexto y el contenido.</t>
  </si>
  <si>
    <t>Aplicar funcionalidades de herramientas y servicios TIC, de acuerdo con manuales de uso, procedimientos establecidos y buenas prácticas</t>
  </si>
  <si>
    <t>Investigación autónoma
Simulación
Método de preguntas
Organizadores gráficos
Socializaciones</t>
  </si>
  <si>
    <t>Ambiente de informática con acceso a recursos audiovisuales e internet</t>
  </si>
  <si>
    <t xml:space="preserve">Instructor básico: Tecnólogo o Profesional en áreas afines con Tecnologías de la información y la comunicación. </t>
  </si>
  <si>
    <t xml:space="preserve">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t>
  </si>
  <si>
    <t>2.     Seleccionar la información requerida para el desarrollo del estudio topográfico.</t>
  </si>
  <si>
    <t>Realizar seguimiento y acompañamiento al desarrollo de los planes y programas ambientales y SST, según el área de desempeño.</t>
  </si>
  <si>
    <t xml:space="preserve">COGNITIVA 
Definir qué es el plan de manejo ambiental de una organización, de acuerdo con información teórica y normativa vigente.
Identificar los elementos que constituyen el Sistema de gestión de seguridad y salud en el trabajo de  una organización segun normativa vigente.
Listar los peligros de seguridad y salud en el trabajo del sector económico de su área de trabajo,  de acuerdo con información teórica y normativa vigente.
Diferenciar las propiedades textuales que permiten la construcción de discursos comprensibles  y claros,  de acuerdo con información teórica y normativa vigente.
PROCEDIMENTAL Monitorear la correcta ejecución de un plan  y/o programa ambiental y de SST en una obra de construcción, con las políticas organizacionales  y la normatividad vigente
Elaborar textos de diferente tipología cumpliendo con las propiedades textuales segun normativa vigente.
VALORATIVA-ACTITUDINAL: Valorar riesgos y peligros Ambientales y laborales en una obra, de acuerdo a normatividad y legislación vigente   </t>
  </si>
  <si>
    <t>Aprendizaje autónomo
Lectura dirigida y socialización
Estudios de caso</t>
  </si>
  <si>
    <t xml:space="preserve">
Ambiente teórico con acceso a recursos audiovisuales e internet
Visita a una obra de construcción </t>
  </si>
  <si>
    <t>Televisor
Video beam
Computador
Marcadores
Tablero
parlantes
Botas de seguridad industria
Chaleco reflectivo
Casco</t>
  </si>
  <si>
    <t>Determina acciones para orientar a su equipo de trabajo en los planes y programas ambientales y de SST según políticas de la organización. 
Implementa acciones coordinadas para el monitoreo de los planes y programas ambientales y de SST según su área de desempeño</t>
  </si>
  <si>
    <t>CONOCIMIENTO: Custionario sobre Planes de gestión ambiental y sistemas de seguridad en el trabajo en las organizaciones
DESEMPEÑO Y PRODUCTO: Informe con resultados del monitoreo al plan de gestión ambiental y al sistema de seguridad y salud en el trabajo, en una obra civil.</t>
  </si>
  <si>
    <t xml:space="preserve"> Desarrollo de  procesos de comunicación eficaces y efectivos, teniendo en cuenta situaciones de orden social, personal y productivo</t>
  </si>
  <si>
    <t>Relacionar los procesos comunicativos teniendo en cuenta criterios de lógica y racionalidad.</t>
  </si>
  <si>
    <t xml:space="preserve">Aprendizaje auónomo
Lectura dirigida y socialización
Socializaciones de conceptos y trabajos
Elaboración de textos
</t>
  </si>
  <si>
    <t>Ambiente teórico con acceso a recursos audiovisuales e internet</t>
  </si>
  <si>
    <t xml:space="preserve">Aplica técnicas para la comunicación verbal y no verbal según requerimientos establecidos.
Redacta textos con cohesión y coherencia siguiendo pautas de progresión temática.
Emplea en la elaboración de textos las estructuras textuales básicas.
Produce textos explicativos, instructivos, descriptivos o argumentativos según especificaciones.
Utiliza las reglas gramaticales y los signos de puntuación según el texto comunicativo </t>
  </si>
  <si>
    <t>Evaluar los resultados, de acuerdo con los requerimientos.</t>
  </si>
  <si>
    <t xml:space="preserve">Lectura dirigida y socialización
Socializaciones de cocneptos y trabajos
Organizadores Gráficos
Simulación
</t>
  </si>
  <si>
    <t xml:space="preserve">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t>
  </si>
  <si>
    <t>Aplicación de  prácticas  de protección ambiental, seguridad y salud en el trabajo de acuerdo con las políticas organizacionales  y la normatividad vigente</t>
  </si>
  <si>
    <t>Proponer acciones de mejora para el manejo ambiental y el control de la SST, de acuerdo con estrategias de trabajo, colaborativo, Cooperativo y coordinado en el contexto productivo y social.</t>
  </si>
  <si>
    <t>COGNITIVA Definir el concepto de sostenibilidad ambiental, a partir de bibliografía consultada y normatividad vigente.
PROCEDIMENTAL Consultar normatividad y  plan de gestión ambiental definidos para el área de estudio.
Elaborar una propuesta de mejoramiento ambiental y de SST en un área de estudio, haciendo uso de la topografía, acuerdo con las políticas organizacionales  y la normatividad vigente
VALORATIVA-ACTITUDINAL Trabajar de forma colaborativa para elaborar la propuesta de mejoramiento ambiental y de SST,acuerdo con las políticas organizacionales  y la normatividad vigente</t>
  </si>
  <si>
    <t xml:space="preserve">Lectura Autodirigida
Socializaciones de conceptos 
Estudio de casos
Método de proyectos
Debate
</t>
  </si>
  <si>
    <t>Fomenta la cultura ambiental responsable, el desarrollo sustentable y el autocuidado en su contexto social y productivo de acuerdo con la integración de los diferentes actores relacionados.</t>
  </si>
  <si>
    <t xml:space="preserve">CONOCIMIENTO: Cuestionario sobre sostenibilidad ambiental
DESEMPEÑO Y PRODUCTO: Informe con propuesta de mejoramiento ambiental para un área de estudio, aplicando  topografía </t>
  </si>
  <si>
    <t xml:space="preserve"> Desarrollo de  procesos de comunicación oral y escritos en forma eficacaz y efectiva, teniendo en cuenta situaciones de orden social, personal y productivo</t>
  </si>
  <si>
    <t>Establecer procesos de enriquecimiento lexical y acciones de mejoramiento en el desarrollo de procesos comunicativos según requerimientos del contexto.</t>
  </si>
  <si>
    <t>Trabajo autónomo
Método de preguntas
Organizadores gráficos
Socializaciones</t>
  </si>
  <si>
    <t>Emplea para la producción de textos normatividad vigente.
Identifica los diferentes tipos de textos teniendo en cuenta su intencionalidad.
Selecciona el tipo de texto de acuerdo con sus intereses y necesidades de conocimiento.
Codifica y decodifica mensajes utilizando los íconos, símbolos, señales en el contexto de su actividad laboral y social.
Argumenta tesis y elaborar proposición para el planteamiento de tesis.</t>
  </si>
  <si>
    <t>Optimizar los resultados, de acuerdo con la verificación</t>
  </si>
  <si>
    <t>Trabajo autónomo
Simulación
Método de preguntas
Organizadores gráficos
Socializaciones</t>
  </si>
  <si>
    <t xml:space="preserve">Maneja herramientas colaborativas en internet, de acuerdo con las necesidades del equipo de trabajo. 
Comprueba el funcionamiento de los equipos, productos o servicios obtenidos con el uso de herramientas TIC, de acuerdo con los resultados esperados. 
Aplica procesos de mejora a los productos, de acuerdo con las comprobaciones realizadas. </t>
  </si>
  <si>
    <t>3.     Establecer la metodología del estudio topográfico para el área seleccionada.</t>
  </si>
  <si>
    <t>PLANEACIÓN</t>
  </si>
  <si>
    <t>Levantamiento de  terrenos según especificaciones técnicas de topografía planimétrica</t>
  </si>
  <si>
    <t>Planear trabajo de campo de acuerdo con los requerimientos técnicos del proyecto.</t>
  </si>
  <si>
    <t>COGNITIVO: Identificar  las normas, los conceptos, herramientas y equipos usados en un levantamiento planimétrico de acuerdo al área de estudio.
PROCEDIMENTAL: Seleccionar los equipos y herramientas adecuados, de acuerdo con los diferentes levantamientos topograficos planimétricos a utilizar teniendo en cuenta normas y especificaciones.
Calcular elementos topográficos y coordenadas utilizando fundamentos matemáticos, teniendo en cuenta normas y especificaciones.
ACTITUDINAL: Reconocer la importancia y la utilidad de un levantamiento planimétrico segun requerimientos del sector productivo.</t>
  </si>
  <si>
    <t>Exposición aprendices 
Método de preguntas.
Panel de discusión.
Método de proyectos.
Trabajo autónomo
Organizadores gráficos</t>
  </si>
  <si>
    <t>Ambiente teórico con acceso a recursos audiovisuales e internet
Zona de practica</t>
  </si>
  <si>
    <t>Plomadas
Cinta metricas
Jalones
Piquetes
Brújulas
Teodolitos
Trípodes
Miras taquimetricas
Estaciones 
Bastones
Prismas
Televisor 
Video beam
Computador
Marcadores
Tablero
parlantes</t>
  </si>
  <si>
    <t>Instructor Técnico: Tecnólogo o Profesional en topografía o áreas afines</t>
  </si>
  <si>
    <t>-Calcula elementos topográficos planimétricos de acuerdo con requerimientos técnicos.
-Aplica procedimientos para cálculo de coordenadas, forma manual de acuerdo a requerimientos técnicos.
-Identifica  los métodos de levantamientos planimétricos de acuerdo a requerimientos técnicos.
-Alista equipos y herramientas topográficos según requerimientos técnicos
-Verifica funcionamiento de equipo de acuerdo con manual de operación y requerimiento del proyecto.</t>
  </si>
  <si>
    <t xml:space="preserve">CONOCIMIENTO:  
Organizador Gráfico Sobre la Ley 70.
Oganizador gráfico sobre origen e historia de la topografía.
Respuestas  a formulación de preguntas mediante cuestionario sobre: Planimtería conceptos, tipos de ángulos y distancias, unidades de medida, figuras geometricas, funciones trigonometricas.
DESEMPEÑO:  Alistamiento de equipos, herramientas y material necesario para un levantamiento planimétrico.
PRODUCTO: Lista de chequeo diligenciada, comprobando correcto funcionamiento de los equipos
</t>
  </si>
  <si>
    <r>
      <rPr>
        <b/>
        <sz val="11"/>
        <color theme="1"/>
        <rFont val="Calibri"/>
        <family val="2"/>
        <scheme val="minor"/>
      </rPr>
      <t>CLAVE</t>
    </r>
    <r>
      <rPr>
        <sz val="11"/>
        <color theme="1"/>
        <rFont val="Calibri"/>
        <family val="2"/>
        <scheme val="minor"/>
      </rPr>
      <t xml:space="preserve">
Razonamiento cuantitativo frente a situaciones susceptibles de ser abordadas de manera matemática en contextos laborales, sociales y personales</t>
    </r>
  </si>
  <si>
    <r>
      <rPr>
        <b/>
        <sz val="11"/>
        <color theme="1"/>
        <rFont val="Calibri"/>
        <family val="2"/>
        <scheme val="minor"/>
      </rPr>
      <t>CLAVE</t>
    </r>
    <r>
      <rPr>
        <sz val="11"/>
        <color theme="1"/>
        <rFont val="Calibri"/>
        <family val="2"/>
        <scheme val="minor"/>
      </rPr>
      <t xml:space="preserve">
Identificar modelos matemáticos de acuerdo con los requerimientos del problema planteado en contextos sociales y productivo</t>
    </r>
  </si>
  <si>
    <t>Instructor Básico Profesional Licenciado en Matemáticas o Ingeniero afín al programa de formación</t>
  </si>
  <si>
    <t>-Presenta la relación entre dos cantidades o variables según los fundamentos matemáticos
-Define el problema a resolver de acuerdo con las necesidades de su entorno.
-Plantea ecuaciones o sistemas de ecuaciones de acuerdo con la relación entre las variables</t>
  </si>
  <si>
    <r>
      <rPr>
        <b/>
        <sz val="11"/>
        <color theme="1"/>
        <rFont val="Calibri"/>
        <family val="2"/>
        <scheme val="minor"/>
      </rPr>
      <t>TRANSVERSAL</t>
    </r>
    <r>
      <rPr>
        <sz val="11"/>
        <color theme="1"/>
        <rFont val="Calibri"/>
        <family val="2"/>
        <scheme val="minor"/>
      </rPr>
      <t xml:space="preserve">
Desarrollo de procesos de investigación efectivos, teniendo en cuenta situaciones de orden social, personal y productivo</t>
    </r>
  </si>
  <si>
    <r>
      <rPr>
        <b/>
        <sz val="11"/>
        <color theme="1"/>
        <rFont val="Calibri"/>
        <family val="2"/>
        <scheme val="minor"/>
      </rPr>
      <t>TRANSVERSAL</t>
    </r>
    <r>
      <rPr>
        <sz val="11"/>
        <color theme="1"/>
        <rFont val="Calibri"/>
        <family val="2"/>
        <scheme val="minor"/>
      </rPr>
      <t xml:space="preserve">
Analizar el contexto productivo según sus características y necesidades</t>
    </r>
  </si>
  <si>
    <t>Instructor básico: Profesional</t>
  </si>
  <si>
    <t>-Reconoce las necesidades del contexto, según las problemáticas identificadas.
-Describe el problema de investigación de acuerdo a los elementos observados.</t>
  </si>
  <si>
    <t>Georreferenciación de proyectos de ingeniería de acuerdo con especificaciones técnicas de topografía.</t>
  </si>
  <si>
    <t>Planear trabajo de campo GNSS de acuerdo a los requerimientos técnicos del proyecto a georreferenciar.</t>
  </si>
  <si>
    <t>COGNITIVO: Explicar los conceptos básicos de la Georreferenciación con equipos GNSS acorde con  requerimientos técnicos del  proyecto.
Identificar características de equipos  con tecnología GNSS que cumplan con  requerimientos técnicos del proyecto.
Señalar los diferentes softwares para planeación y cálculo de datos obtenidos mediante tecnología GNSS según requerimientos técnicos del proyecto.
Establecer las herramientas utilizadas en equipos GNSS,  y su uso, de acuerdo a los manuales técnicos.
Interpretar la normativa urbana, linderos y actas colindantes en levantamientos mediante tecnología GNSS.
PROCEDIMENTAL: Seleccionar equipos y las herramientas adecuadas para levantamientos GNSS, según requerimientos técnicos del proyecto.
Utilizar hojas de cálculo para obtener datos topográficos, áreas y perímetros de datos obtenidos mediante tecnología GNSS.
ACTITUDINAL: Sustentar los resultados obtenidos de manera oral y escrita, reconociendo los derechos fundamentales en el entorno social y laboral.</t>
  </si>
  <si>
    <t>Exposición aprendices 
Método de preguntas
Panel de Discusión
Método de proyectos
Trabajo autónomo</t>
  </si>
  <si>
    <t>Ambiente Teórico con acceso a internet y software aplicativo.
Zona de Práctica para el reconocimiento de los equipos GNSS</t>
  </si>
  <si>
    <t>Computador para cada aprendiz con Software para planeación y cálculo de levantamientos mediante metodología GNSS, Software aplicativo para procesamiento de datos GNSS y Software de Hojas de cálculo.
Manuales de manejo de equipos y software aplicativo.
Televisor 
Video beam
Computador
Marcadores
Tablero
parlantes</t>
  </si>
  <si>
    <t>-Enumera elementos cartográficos y geodésicos para obtener información espacial de acuerdo a normatividad vigente.
-Explica los diferentes sistemas satelitales de navegación global de acuerdo a normativa vigente.
-Demuestra los diferentes tipos de coordenadas para la formulación y ejecución de proyectos.
-Elige el sistema de referencia y orígen Colombia de acuerdo a normatividad vigente y requerimientos del proyecto.
-Alista equipos y herramientas GNSS según requerimientos técnicos
-Verifica funcionamiento de equipo GNSS de acuerdo con manual de operación y requerimiento del proyecto.</t>
  </si>
  <si>
    <t>CONOCIMIENTO: Solución de cuestionario sobre conceptos, herramientas y equipos usados en levantamientos GNSS.
DESEMPEÑO: Listado de equipos requeridos para el levanamiento topográficos con equipo GNSS
PRODUCTO: El informe de inspección de equipos que cumpla con requerimientos  técnicos del proyecto.</t>
  </si>
  <si>
    <r>
      <rPr>
        <b/>
        <sz val="11"/>
        <color theme="1"/>
        <rFont val="Calibri"/>
        <family val="2"/>
        <scheme val="minor"/>
      </rPr>
      <t>CLAVE</t>
    </r>
    <r>
      <rPr>
        <sz val="11"/>
        <color theme="1"/>
        <rFont val="Calibri"/>
        <family val="2"/>
        <scheme val="minor"/>
      </rPr>
      <t xml:space="preserve">
Aplicación de conocimientos de las ciencias naturales de acuerdo con situaciones del contexto productivo y social</t>
    </r>
  </si>
  <si>
    <r>
      <rPr>
        <b/>
        <sz val="11"/>
        <color theme="1"/>
        <rFont val="Calibri"/>
        <family val="2"/>
        <scheme val="minor"/>
      </rPr>
      <t>CLAVE</t>
    </r>
    <r>
      <rPr>
        <sz val="11"/>
        <color theme="1"/>
        <rFont val="Calibri"/>
        <family val="2"/>
        <scheme val="minor"/>
      </rPr>
      <t xml:space="preserve">
Verificar las transformaciones físicas de la materia utilizando herramientas tecnológicas.</t>
    </r>
  </si>
  <si>
    <t>Licenciado en Física, o Físico, o Ingeniero Físico, o profesional en área de la Ingeniería afín con el programa de formación.</t>
  </si>
  <si>
    <t>Explica el comportamiento de fenómenos físicos según el contexto productivo.
Argumenta la incidencia de los principios y leyes de la física conforme con el contexto productivo</t>
  </si>
  <si>
    <r>
      <rPr>
        <b/>
        <sz val="11"/>
        <color theme="1"/>
        <rFont val="Calibri"/>
        <family val="2"/>
        <scheme val="minor"/>
      </rPr>
      <t>TRANSVERSAL</t>
    </r>
    <r>
      <rPr>
        <sz val="11"/>
        <color theme="1"/>
        <rFont val="Calibri"/>
        <family val="2"/>
        <scheme val="minor"/>
      </rPr>
      <t xml:space="preserve">
Interacción en el contexto productivo y social de acuerdo con principios éticos para la construcción de una cultura de paz.</t>
    </r>
  </si>
  <si>
    <r>
      <t xml:space="preserve">TRANSVERSAL
</t>
    </r>
    <r>
      <rPr>
        <sz val="11"/>
        <color theme="1"/>
        <rFont val="Calibri"/>
        <family val="2"/>
        <scheme val="minor"/>
      </rPr>
      <t>Contribuir con el fortalecimiento de la cultura de paz a partir de la dignidad humana y las estrategias para la transformación de conflictos</t>
    </r>
  </si>
  <si>
    <t>Instructor básico:
profesional en carreras de formación relacionadas con filosofía, o antropología, o
psicología, o trabajo social, o sociología o afines. Profesional con estudios relacionados en ética, o bioética, o deontología o humanismo</t>
  </si>
  <si>
    <t>-Aplica acciones de prevención de acciones violentas con base en estrategias de comunicación asertiva.
-Evidencia respeto por el bien común, la alteridad y el diálogo con el otro con base en principios axiológicos.</t>
  </si>
  <si>
    <r>
      <rPr>
        <b/>
        <sz val="11"/>
        <color theme="1"/>
        <rFont val="Calibri"/>
        <family val="2"/>
        <scheme val="minor"/>
      </rPr>
      <t>TRANSVERSAL</t>
    </r>
    <r>
      <rPr>
        <sz val="11"/>
        <color theme="1"/>
        <rFont val="Calibri"/>
        <family val="2"/>
        <scheme val="minor"/>
      </rPr>
      <t xml:space="preserve">
Ejercicio los derechos fundamentales del trabajo </t>
    </r>
  </si>
  <si>
    <r>
      <t>TRANSVERSAL</t>
    </r>
    <r>
      <rPr>
        <sz val="11"/>
        <color theme="1"/>
        <rFont val="Calibri"/>
        <family val="2"/>
        <scheme val="minor"/>
      </rPr>
      <t xml:space="preserve">
Valorar la importancia de la ciudadanía laboral con base en el estudio de los derechos humanos y fundamentales del trabajo. </t>
    </r>
  </si>
  <si>
    <t>Instructor básico: ProfesIonal con formación en Ciencias Sociales o Humanas ( filosofía, antropología, 
psicología,  trabajo social, sociología o afines. O profesional con estudios relacionados en ética, o bioética, o deontología o humanismo)</t>
  </si>
  <si>
    <t xml:space="preserve">Compara las condiciones del trabajo, en el devenir histórico de la humanidad de acuerdo con los derechos humanos y fundamentales del trabajo. 
Argumenta los momentos relevantes del devenir histórico de los derechos humanos y fundamentales del trabajo en la línea del tiempo. 
Analiza de manera autónoma situaciones que repercuten en el desarrollo de los procesos sociales desarrollando habilidades de comunicación según técnicas y protocolos. </t>
  </si>
  <si>
    <t>Levantamiento de superficies altimétricamente según especificaciones técnicas de topografía.</t>
  </si>
  <si>
    <t>Planear el trabajo de campo cumpliendo con requerimientos técnicos del proyecto.</t>
  </si>
  <si>
    <t xml:space="preserve">COGNITIVO: Identificar  los conceptos, herramientas y equipos usados en altimetría, de acuerdo con referentes bibliográficos
PROCEDIMENTAL: Preparar los equipos y herramientas adecuados para los diferentes levantamientos altimétricos segun requerimientos tecnicos.
ACTITUDINAL: Mencionar la importancia y la utilidad de un levantamiento altimétrico  enfocado al desarrollo social y productivo.
Explicar los derechos humanos fundamentales y del trabajo establecidos en la constitución política de Colombia, </t>
  </si>
  <si>
    <t>Exposición aprendices .
Metodo de preguntas.
Mapas conceptuales.
Panel de discusión.
Metodo de proyectos.</t>
  </si>
  <si>
    <t xml:space="preserve">Ambiente teórico con acceso a recursos audiovisuales e internet
Zona de práctica
</t>
  </si>
  <si>
    <t>Televisor 
Video beam
Computador
Marcadores
Tablero
parlantes</t>
  </si>
  <si>
    <t>-Calcula elementos topográficos altimétricos de acuerdo con requerimientos técnicos.
-Aplica procedimientos para cálculo de cotas de forma manual de acuerdo a requerimientos técnicos.
-Identifica  los métodos de levantamientos altimétricos de acuerdo a requerimientos técnicos.
-Alista equipos y herramientas topográficos según requerimientos técnicos
-Verifica funcionamiento de equipo de acuerdo con manual de operación y requerimiento del proyecto.</t>
  </si>
  <si>
    <t>CONOCIMIENTO: Solución de cuestionario sobre: conceptos de ángulos verticales, pendientes, distancias verticales, cálculo de curvas de nivel.
DESEMPEÑO:  Alistamiento de equipos, herramientas y material necesario para un caso  de levantamiento altimétrico.
PRODUCTO: Ensayo sobre derechos humanos. Técnica: Ensayo. Instrumento: Rúbrica
Planteamiento de la justificación y los objetivos del proyecto. Técnica: Proyecto. Instrumento: lista de chequeo</t>
  </si>
  <si>
    <r>
      <rPr>
        <b/>
        <sz val="11"/>
        <color theme="1"/>
        <rFont val="Calibri"/>
        <family val="2"/>
        <scheme val="minor"/>
      </rPr>
      <t>TRANSVERSAL</t>
    </r>
    <r>
      <rPr>
        <sz val="11"/>
        <color theme="1"/>
        <rFont val="Calibri"/>
        <family val="2"/>
        <scheme val="minor"/>
      </rPr>
      <t xml:space="preserve">
Emplear elementos de cultura emprendedora y empresarial de acuerdo con los contextos productivo, social y personal</t>
    </r>
  </si>
  <si>
    <r>
      <rPr>
        <b/>
        <sz val="11"/>
        <color theme="1"/>
        <rFont val="Calibri"/>
        <family val="2"/>
        <scheme val="minor"/>
      </rPr>
      <t>TRANSVERSAL</t>
    </r>
    <r>
      <rPr>
        <sz val="11"/>
        <color theme="1"/>
        <rFont val="Calibri"/>
        <family val="2"/>
        <scheme val="minor"/>
      </rPr>
      <t xml:space="preserve">
Integrar elementos de la cultura emprendedora teniendo en cuenta el perfil personal y el contexto de desarrollo social</t>
    </r>
  </si>
  <si>
    <t>Profesional en ciencias económicas o afines  Profesional en administración de empresas o afines  Profesional en mercadeo o afines  Profesional en Ingeniería Industrial o afines</t>
  </si>
  <si>
    <t>-Aplica acciones de emprendimiento de acuerdo con los elementos de desarrollo social y personal  
-Plantea ideas de negocio a partir de oportunidades y necesidades del mercado conforme con el análisis sectorial.</t>
  </si>
  <si>
    <r>
      <rPr>
        <b/>
        <sz val="11"/>
        <color theme="1"/>
        <rFont val="Calibri"/>
        <family val="2"/>
        <scheme val="minor"/>
      </rPr>
      <t>TRANSVERSAL</t>
    </r>
    <r>
      <rPr>
        <sz val="11"/>
        <color theme="1"/>
        <rFont val="Calibri"/>
        <family val="2"/>
        <scheme val="minor"/>
      </rPr>
      <t xml:space="preserve">
Ejercicio de los derechos fundamentales del trabajo </t>
    </r>
  </si>
  <si>
    <r>
      <rPr>
        <b/>
        <sz val="11"/>
        <color theme="1"/>
        <rFont val="Calibri"/>
        <family val="2"/>
        <scheme val="minor"/>
      </rPr>
      <t>TRANSVERSAL</t>
    </r>
    <r>
      <rPr>
        <sz val="11"/>
        <color theme="1"/>
        <rFont val="Calibri"/>
        <family val="2"/>
        <scheme val="minor"/>
      </rPr>
      <t xml:space="preserve">
Practicar los derechos fundamentales del trabajo de acuerdo con la Constitución Política y los Convenios Internacionales. </t>
    </r>
  </si>
  <si>
    <t xml:space="preserve">Selecciona los mecanismos de protección para el ejercicio de la ciudadanía laboral aplicando la normativa. 
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t>
  </si>
  <si>
    <t xml:space="preserve">4.	Ejecutar levantamientos topográficos georreferenciados  del área de estudio </t>
  </si>
  <si>
    <t>Levantamiento de terrenos según especificaciones técnicas de topografía planimétrica</t>
  </si>
  <si>
    <t>Ejecutar levantamientos planimétricos según requerimientos técnicos del proyecto y normativa vigente.</t>
  </si>
  <si>
    <t xml:space="preserve">COGNITIVO: Diferenciar los métodos de levantamientos planimétricos, a partir de los requerimientos técnicos.
PROCEDIMENTAL: Realizar levantamiento planimetrico por los diferentes métodos, empleando los equipos topográficos apropiados segùn especificaciones técnicas.
Registrar la información de los levantamientos topográficos, de acuerdo a requerimientos técnicos. 
ACTITUDINAL: Reconocer la importancia del uso de los elementos de protección personal requeridos para un levantamiento topográfico según normatividad vigente.
Adoptar posturas correctas en la manipulación de equipos y herramientas según requerimientos técnicos.
</t>
  </si>
  <si>
    <t xml:space="preserve">Exposición 
Método de preguntas.
Panel de discusión.
Método de proyectos.
Simulacion
</t>
  </si>
  <si>
    <t xml:space="preserve">Ambiente Teórico con acceso a internet.
Zona de práctica
</t>
  </si>
  <si>
    <t>Plomadas
Cinta metricas
Jalones
Piquetes
Brújulas
Teodolitos
Trípodes
Miras taquimetricas
Estaciones 
Bastones
Prismas
Televisor
Computador
Marcadores
Tablero
Parlantes</t>
  </si>
  <si>
    <t>-Aplica métodos de levantamientos planimétricos de acuerdo a requerimientos técnicos.
-Posiciona puntos topográficos de acuerdo a requerimientos técnicos y tipos de amarres.
-Opera equipos de acuerdo con manuales técnicos.
-Levanta información de campo de acuerdo a planimetría y especificaciones técnicas.
-Registra  información  de campo según tipo de levantamiento y requerimiento técnico.
-Usa elementos de protección personal según normativa de seguridad y salud en el trabajo.
-Dispone los residuos según normativa ambiental</t>
  </si>
  <si>
    <t xml:space="preserve">CONOCIMIENTO:  Respuestas  a formulación de preguntas mediante cuestionario sobre:  Azimut y rumbos: concepto, representación, cálculo de azimut y rumbos, Métodos de levantamiento topográficos.Tipos de equipos, tipos de elementos de medición Manejo de carteras electrónicas y manuales.
DESEMPEÑO: Observacion por lista de chequeo: Levantamiento Planimétrico, Registro de datos de campo.
PRODUCTO: Informe de trabajo de registro de datos de campo del levantamiento planimétrico.
INSTRUMENTO: Lista de chequeo.
</t>
  </si>
  <si>
    <r>
      <rPr>
        <b/>
        <sz val="11"/>
        <color theme="1"/>
        <rFont val="Calibri"/>
        <family val="2"/>
        <scheme val="minor"/>
      </rPr>
      <t>TRANSVERSAL</t>
    </r>
    <r>
      <rPr>
        <sz val="11"/>
        <color theme="1"/>
        <rFont val="Calibri"/>
        <family val="2"/>
        <scheme val="minor"/>
      </rPr>
      <t xml:space="preserve">
Estructurar el proyecto de acuerdo con criterios de la investigación.</t>
    </r>
  </si>
  <si>
    <t>-Plantea los objetivos de la investigación según la pregunta de investigación.
-Consolida el proyecto de investigación teniendo en cuenta la pertinencia y los alcances</t>
  </si>
  <si>
    <r>
      <t xml:space="preserve">TRANSVERSAL
</t>
    </r>
    <r>
      <rPr>
        <sz val="11"/>
        <color theme="1"/>
        <rFont val="Calibri"/>
        <family val="2"/>
        <scheme val="minor"/>
      </rPr>
      <t xml:space="preserve">Promover mi dignidad y la del otro a partir de los principios y valores éticos como aporte en la instauración de una cultura de paz
</t>
    </r>
  </si>
  <si>
    <t>Instructor básico
 profesional en carreras de formación relacionadas con filosofía, o antropología, o
psicología, o trabajo social, o sociología o afines.
Profesional con estudios relacionados en ética, o bioética, o deontología o humanismo"</t>
  </si>
  <si>
    <t>-Define su proyecto de vida de acuerdo a los criterios de Dignidad, de Respeto, Creencias, Ecología y Cultura.
-Reconoce su valor y el valor del otro de acuerdo a los principios de dignidad y construcción cultural y autonomía.</t>
  </si>
  <si>
    <t>Procesar la información de campo de acuerdo con los requerimientos del proyecto.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</si>
  <si>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</si>
  <si>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Exposición 
Método de preguntas.
Panel de discusión.
Método de proyectos.</t>
  </si>
  <si>
    <t>Ambiente Informático con software especializado para topografía</t>
  </si>
  <si>
    <t xml:space="preserve">Computador para cada aprendiz con acceso a internet, software procesamiento de datos topográficos y software de Hojas de cálculo.
Manuales de manejo de equipos y software aplicativo.
Televisor 
Video beam
Computador
Marcadores
Tablero
parlantes
</t>
  </si>
  <si>
    <t>-Usa hoja de cálculo para datos topográficos según especificaciones técnicas.
-Aplica software para transferencia de datos de acuerdo con tipo de equipo topográfico .
-Determina áreas y perímetros en software de acuerdo manual de funciones. 
-Define normativa urbana, linderos y actas de colindantes</t>
  </si>
  <si>
    <t xml:space="preserve">CONOCIMIENTO: Identificación de elementos de una cartera topográfica planimétrica. Instrumento: Lista de chequeo.
DESEMPEÑO: Procesamiento de datos planimétricos, y cálculo de coordenadas, mediante elaboración de cartera de cálculos.
Documento escrito sobre la normatividad urbana.
PRODUCTO: Cartera de cálculos topográficos planimétricos en Excel o software especializado.
</t>
  </si>
  <si>
    <r>
      <rPr>
        <b/>
        <sz val="11"/>
        <color theme="1"/>
        <rFont val="Calibri"/>
        <family val="2"/>
        <scheme val="minor"/>
      </rPr>
      <t>CLAVE</t>
    </r>
    <r>
      <rPr>
        <sz val="11"/>
        <color theme="1"/>
        <rFont val="Calibri"/>
        <family val="2"/>
        <scheme val="minor"/>
      </rPr>
      <t xml:space="preserve">
Plantear problemas matemáticos a partir de situaciones generadas en el contexto social y productivo</t>
    </r>
  </si>
  <si>
    <t>-Presenta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t>
  </si>
  <si>
    <r>
      <t xml:space="preserve">TRANSVERSAL
</t>
    </r>
    <r>
      <rPr>
        <sz val="11"/>
        <color theme="1"/>
        <rFont val="Calibri"/>
        <family val="2"/>
        <scheme val="minor"/>
      </rPr>
      <t>Establecer relaciones de crecimiento personal y comunitario a partir del bien común como aporte para el desarrollo social</t>
    </r>
    <r>
      <rPr>
        <b/>
        <sz val="11"/>
        <color theme="1"/>
        <rFont val="Calibri"/>
        <family val="2"/>
        <scheme val="minor"/>
      </rPr>
      <t>.</t>
    </r>
  </si>
  <si>
    <t>Instructor Básico: profesional en carreras de formación relacionadas con filosofía, o antropología, o
psicología, o trabajo social, o sociología o afines.
Profesional con estudios relacionados en ética, o bioética, o deontología o humanismo</t>
  </si>
  <si>
    <t>-Define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t>
  </si>
  <si>
    <r>
      <rPr>
        <b/>
        <sz val="11"/>
        <color theme="1"/>
        <rFont val="Calibri"/>
        <family val="2"/>
        <scheme val="minor"/>
      </rPr>
      <t>CLAVE</t>
    </r>
    <r>
      <rPr>
        <sz val="11"/>
        <color theme="1"/>
        <rFont val="Calibri"/>
        <family val="2"/>
        <scheme val="minor"/>
      </rPr>
      <t xml:space="preserve">
Identificar los principios y leyes de la física en la solución de problemas de acuerdo al contexto productivo.</t>
    </r>
  </si>
  <si>
    <t>Identifica los principios y leyes físicas acordes con el contexto productivo.</t>
  </si>
  <si>
    <t>Dibujar planos planimétricos de acuerdo con requerimientos técnicos del proyecto y normativa vigente.</t>
  </si>
  <si>
    <t>COGNITIVO: Nombrar  los elementos de un plano topografico planimétrico, de acuerdo con el tipo de levantamiento realizado y normatividad vigente.
PROCEDIMENTAL: Elaborar planos planimétricos de forma manual y con software, a partir de los datos procesados, que cumplan la normatividad y las especificaciones.
ACTITUDIDAL: Socializar el plano planimétrico elaborado de una área,  en español y en inglés, de acuerdo con los resultados obtenidos.</t>
  </si>
  <si>
    <t>Organizadores gráficos
Exposición 
Método de preguntas.
Panel de discusión.
Método de proyectos.</t>
  </si>
  <si>
    <t xml:space="preserve">Ambiente Informático con software especializado para topografía </t>
  </si>
  <si>
    <t xml:space="preserve">Televisor
Video Beam
Computador para cada aprendiz con acceso a internet,  software procesamiento de datos topográfico y Software dibujo asistido
Marcadores
Tablero
Parlantes
</t>
  </si>
  <si>
    <t>-Representa levantamientos planimétricos en forma manual de acuerdo a normativa.
-Representa levantamientos planimétricos en software de acuerdo a normativa.</t>
  </si>
  <si>
    <t xml:space="preserve">CONOCIMIENTO: Solucion de cuestionario sobre: conceptos, escalas, errores topográficos, y herramientas para dibujo topográfico planimétrico.
DESEMPEÑO: Plano planimétrico del área seleccionada. Instrumento de evaluación: Lista de chequeo
</t>
  </si>
  <si>
    <r>
      <rPr>
        <b/>
        <sz val="11"/>
        <color theme="1"/>
        <rFont val="Calibri"/>
        <family val="2"/>
        <scheme val="minor"/>
      </rPr>
      <t>CLAVE</t>
    </r>
    <r>
      <rPr>
        <sz val="11"/>
        <color theme="1"/>
        <rFont val="Calibri"/>
        <family val="2"/>
        <scheme val="minor"/>
      </rPr>
      <t xml:space="preserve">
Resolver problemas matemáticos a partir de situaciones generadas en el contexto social y productivo</t>
    </r>
  </si>
  <si>
    <t>-Realiza conversiones según las equivalencias entre sistemas de medida
-Representa conjunto de datos de acuerdo con la variable estadística
-Selecciona las herramientas computacionales para la verificación de los resultados de acuerdo con los requerimientos matemáticos</t>
  </si>
  <si>
    <r>
      <rPr>
        <b/>
        <sz val="11"/>
        <color theme="1"/>
        <rFont val="Calibri"/>
        <family val="2"/>
        <scheme val="minor"/>
      </rPr>
      <t>CLAVE</t>
    </r>
    <r>
      <rPr>
        <sz val="11"/>
        <color theme="1"/>
        <rFont val="Calibri"/>
        <family val="2"/>
        <scheme val="minor"/>
      </rPr>
      <t xml:space="preserve">
Interacción en lengua inglesa de forma oral y escrita dentro de
contextos sociales y laborales según los criterios establecidos por el marco común europeo de referencia para las lenguas.</t>
    </r>
  </si>
  <si>
    <r>
      <rPr>
        <b/>
        <sz val="11"/>
        <color theme="1"/>
        <rFont val="Calibri"/>
        <family val="2"/>
        <scheme val="minor"/>
      </rPr>
      <t>CLAVE</t>
    </r>
    <r>
      <rPr>
        <sz val="11"/>
        <color theme="1"/>
        <rFont val="Calibri"/>
        <family val="2"/>
        <scheme val="minor"/>
      </rPr>
      <t xml:space="preserve">
Intercambiar opiniones sobre situaciones cotidianas y laborales actuales, pasadas y futuras en contextos sociales orales y escritos.</t>
    </r>
  </si>
  <si>
    <t xml:space="preserve">Instructor de Bilingüismo:
Profesional con título en licenciatura en idiomas o profesional en cualquier área de conocimiento.
Nivel mínimo B2 de suficiencia en inglés, acreditado </t>
  </si>
  <si>
    <t>Generar informes del trabajo planimétrico de acuerdo con especificaciones técnicas del proyecto y normativa vigente.</t>
  </si>
  <si>
    <t>COGNITIVO: Listar los elementos y las partes que integran el informe de un levantamiento planimétrico, según protocolos establecidos
PROCEDIMENTAL: Realizar informes que demuestren los procedimientos y resultados obtenidos, a partir la ejecución de los diferentes métodos de levantamientos planimétrico segun requerimientos del sector productivo.
ACTITUDIDAL: Evaluar los resultados obtenidos de los levantamientos planimétricos, de acuerdo a normas y especificaciones</t>
  </si>
  <si>
    <t>Exposición 
Método de preguntas.
Panel de discusión.
Método de proyectos.
Lectura dirigida</t>
  </si>
  <si>
    <t xml:space="preserve">Ambiente Teórico con acceso a internet.
</t>
  </si>
  <si>
    <t xml:space="preserve">Televisor
Video beam
Computador
Marcadores
Tablero
Parlantes
</t>
  </si>
  <si>
    <t>-Elabora informes de los trabajos realizados según normativa vigente.</t>
  </si>
  <si>
    <t>CONOCIMIENTO: Solución de cuestionario sobre partes de informe topografico planimétrico
DESEMPEÑO Y PRODUCTO: Informe con los resultados planimetricos del levantamiento realizado al área de estudio seleccionada</t>
  </si>
  <si>
    <r>
      <rPr>
        <b/>
        <sz val="11"/>
        <color theme="1"/>
        <rFont val="Calibri"/>
        <family val="2"/>
        <scheme val="minor"/>
      </rPr>
      <t>CLAVE</t>
    </r>
    <r>
      <rPr>
        <sz val="11"/>
        <color theme="1"/>
        <rFont val="Calibri"/>
        <family val="2"/>
        <scheme val="minor"/>
      </rPr>
      <t xml:space="preserve"> 
Proponer acciones de mejora frente a los resultados de los procedimientos matemáticos de acuerdo con el problema planteado</t>
    </r>
  </si>
  <si>
    <t>-Realiza conversiones según las equivalencias entre sistemas de medida
Representa conjunto de datos de acuerdo con la variable estadística
-Selecciona las herramientas computacionales para la verificación de los resultados de acuerdo con los requerimientos matemáticos</t>
  </si>
  <si>
    <r>
      <rPr>
        <b/>
        <sz val="11"/>
        <color theme="1"/>
        <rFont val="Calibri"/>
        <family val="2"/>
        <scheme val="minor"/>
      </rPr>
      <t>CLAVE</t>
    </r>
    <r>
      <rPr>
        <sz val="11"/>
        <color theme="1"/>
        <rFont val="Calibri"/>
        <family val="2"/>
        <scheme val="minor"/>
      </rPr>
      <t xml:space="preserve">
Solucionar problemas asociados con el sector productivo con base en los principios y leyes de la física.</t>
    </r>
  </si>
  <si>
    <t>Interpreta cambios físicos de los cuerpos de acuerdo con teorías, leyes y principios.
Describe las manifestaciones de la energía según el contexto social y productivo</t>
  </si>
  <si>
    <r>
      <rPr>
        <b/>
        <sz val="11"/>
        <color theme="1"/>
        <rFont val="Calibri"/>
        <family val="2"/>
        <scheme val="minor"/>
      </rPr>
      <t>TRANSVERSAL</t>
    </r>
    <r>
      <rPr>
        <sz val="11"/>
        <color theme="1"/>
        <rFont val="Calibri"/>
        <family val="2"/>
        <scheme val="minor"/>
      </rPr>
      <t xml:space="preserve">
Argumentar aspectos teóricos del proyecto según referentes nacionales e internacionales.</t>
    </r>
  </si>
  <si>
    <t>Elabora el marco teórico de la investigación de acuerdo a los contextos nacional e internacional.</t>
  </si>
  <si>
    <t>Ejecutar levantamientos con equipos GNSS según requerimientos técnicos del proyecto y normativa vigente.</t>
  </si>
  <si>
    <t>COGNITIVO: Interpretar la información cartográfica existente según especificaciones técnicas del proyecto.
Diferenciar las herramientas utilizadas en el procesamiento de Información GNSS según especificaciones técnicas del proyecto.
PROCEDIMENTAL: Realizar levantamientos con tecnología GNSS según especificaciones técnicas y procedimientos establecidos.
Manejar las Herramientas y equipos GNSS según actividades a desarrollar y manuales técnicos.
Georreferenciar puntos que cumplan con las especificaciones del proyecto.
ACTITUDINAL: Presentar los resultados obtenidos y evaluación de calidad, según especificaciones técnicas y procedimientos establecidos.
Conocer los elementos de protección personal para los trabajos de levantamientos mediante tecnología GNSS,  según  manuales técnicos.
Identificar tipo de residuos generados en el levantamiento de datos GNSS, considerando criterios de sostenibilidadad y sustentabilidada a partir de la normativa vigente.</t>
  </si>
  <si>
    <t>Exposición
Método de preguntas
Panel de Discusión
Método de proyectos</t>
  </si>
  <si>
    <t xml:space="preserve">Ambiente Informático con software especializado para topografía
Área de Práctica para georreferenciación de puntos según especificaciones técnicas.
</t>
  </si>
  <si>
    <t xml:space="preserve">Equipos GNSS de última tecnología.
Computador para cada aprendiz con software para la descarga y manipulación de datos de tecnología GNSS.
Televisor
Video beam
Computador
Marcadores
Tablero
Parlantes
Elementos de Proteccion personal para levantamiento de datos GNSS.
</t>
  </si>
  <si>
    <t>-Relaciona el tipo de levantamiento GNSS con los requerimientos del proyecto de acuerdo a normatividad vigente.
-Opera equipos  de sistemas GNSS de acuerdo a los requerimientos del proyecto y manuales técnicos.
-Georeferencia puntos que cumple con especificaciones técnicas.
-Registra  información  de campo según método de levantamiento GNSS y requerimiento técnico del proyecto.
-Usa elementos de protección personal según normativa de seguridad y salud en el trabajo.
-Dispone los residuos según normativa ambiental.</t>
  </si>
  <si>
    <r>
      <rPr>
        <b/>
        <sz val="11"/>
        <color theme="1"/>
        <rFont val="Calibri"/>
        <family val="2"/>
        <scheme val="minor"/>
      </rPr>
      <t>TRANSVERSAL</t>
    </r>
    <r>
      <rPr>
        <sz val="11"/>
        <color theme="1"/>
        <rFont val="Calibri"/>
        <family val="2"/>
        <scheme val="minor"/>
      </rPr>
      <t xml:space="preserve">
Proponer soluciones a las necesidades del contexto según resultados de la investigación</t>
    </r>
  </si>
  <si>
    <t>-Aplica técnicas de recolección de información de acuerdo a criterios establecidos por la metodología 
-Comunica los resultados de la investigación según criterios de presentación de informes.</t>
  </si>
  <si>
    <r>
      <rPr>
        <b/>
        <sz val="11"/>
        <color theme="1"/>
        <rFont val="Calibri"/>
        <family val="2"/>
        <scheme val="minor"/>
      </rPr>
      <t>TRANSVERSAL</t>
    </r>
    <r>
      <rPr>
        <sz val="11"/>
        <color theme="1"/>
        <rFont val="Calibri"/>
        <family val="2"/>
        <scheme val="minor"/>
      </rPr>
      <t xml:space="preserve">
Promover el uso racional de los recursos naturales a partir de criterios de sostenibilidad y sustentabilidad ética y normativa vigente</t>
    </r>
  </si>
  <si>
    <t>-Cambia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t>
  </si>
  <si>
    <r>
      <rPr>
        <b/>
        <sz val="11"/>
        <color theme="1"/>
        <rFont val="Calibri"/>
        <family val="2"/>
        <scheme val="minor"/>
      </rPr>
      <t>CLAVE</t>
    </r>
    <r>
      <rPr>
        <sz val="11"/>
        <color theme="1"/>
        <rFont val="Calibri"/>
        <family val="2"/>
        <scheme val="minor"/>
      </rPr>
      <t xml:space="preserve">
Proponer acciones de mejora en los procesos productivos de acuerdo con los principios y leyes de la física. </t>
    </r>
  </si>
  <si>
    <t>Realiza experimentos para la interpretación de fenómenos de acuerdo con los principios y las leyes de la física</t>
  </si>
  <si>
    <t>Realizar el levantamiento altimétrico según normativa vigente y requerimientos técnicos del proyecto.</t>
  </si>
  <si>
    <t>COGNITIVO: Diferenciar los métodos de levantamiento altimétrico, de acuerdo al tipo de  de terreno según especificaciones técnicas del proyecto.
PROCEDIMENTAL: Realizar levantamiento altimétrico por los diferentes métodos,  a partir de los requerimientos técnicos.
ACTITUDINAL: Presentar los resultados obtenidos con los distintos métodos de levantamiento   de acuerdo a normas y especificaciones,  teniendo en cuenta requerimientos del sector productivo.</t>
  </si>
  <si>
    <t xml:space="preserve">Exposición.
Metodo de preguntas.
Estudio de casos.
Metodo de proyectos.
Practicas guiadas.
Simulacion
</t>
  </si>
  <si>
    <t>Zona de práctica
Ambiente teórico con acceso a recursos audiovisuales e internet</t>
  </si>
  <si>
    <r>
      <t xml:space="preserve">Nivel topográfico
Nivel digital
Mira taquimetrica
Plomada
Cinta metrica
Nivel abney
Jalones
Televisor
Video beam
Computador
Marcadores
Tablero
Parlantes
</t>
    </r>
    <r>
      <rPr>
        <b/>
        <sz val="10"/>
        <color theme="1"/>
        <rFont val="Calibri"/>
        <family val="2"/>
      </rPr>
      <t xml:space="preserve">
</t>
    </r>
  </si>
  <si>
    <t>Instructor Técnico Tecnólogo o Profesional en topografía o áreas afines</t>
  </si>
  <si>
    <t>-Aplica métodos de levantamientos altimétricos de acuerdo a requerimientos técnicos.
Opera equipos usados en altimetría según manuales técnicos.
-Posiciona puntos topográficos de acuerdo a requerimientos técnicos y tipos amarres.
-Levanta información de campo de acuerdo procesos altimétricos y especificaciones técnicas
-Registra  información  de campo según tipo de levantamiento y requerimiento técnico.
-Usa elementos de protección personal según normativa de seguridad y salud en el trabajo.
-Dispone los residuos según normativa ambiental.</t>
  </si>
  <si>
    <t>CONOCIMIENTO:  Respuestas  a formulación de preguntas mediante cuestionario sobre:  Métodos de levantamiento altimétricos: conceptos, usos, técnicas de levantamiento, equipos, precisión de los trabajos altimétricos, errores y cierres, Volúmenes: concepto, métodos de cálculo, unidades de medida.
DESEMPEÑO: Observacion por lista de chequeo: Levantamiento altimétrico y Registro de datos altimétricos.
PRODUCTO: Informe de trabajo de registro de datos de campo del levantamiento altimetrico.</t>
  </si>
  <si>
    <r>
      <rPr>
        <b/>
        <sz val="11"/>
        <color theme="1"/>
        <rFont val="Calibri"/>
        <family val="2"/>
        <scheme val="minor"/>
      </rPr>
      <t>TRANSVERSAL</t>
    </r>
    <r>
      <rPr>
        <sz val="11"/>
        <color theme="1"/>
        <rFont val="Calibri"/>
        <family val="2"/>
        <scheme val="minor"/>
      </rPr>
      <t xml:space="preserve">
Caracterizar la idea de negocio teniendo en cuenta las oportunidades y necesidades del sector productivo y social</t>
    </r>
  </si>
  <si>
    <t xml:space="preserve">-Determina grupos focales de mercado de acuerdo con la idea de negocio.
-Construye propuestas empresariales y de negocio teniendo en cuenta las necesidades y segmentación del mercado. </t>
  </si>
  <si>
    <t>Procesar datos de campo según requerimientos técnicos de proyecto.</t>
  </si>
  <si>
    <t xml:space="preserve">COGNITIVO:Establecer las áreas y perímetros  para el cálculo de datos planimétricos, utilizando los fundamentos matemáticos y físicos básicos
PROCEDIMENTAL: Procesar la información obtenida  en campo de los levantamientos altimétricos, con software especializado, según requerimientos técnicos del proyecto.
ACTITUDINAL: Validar los resultados obtenidos  de los levantamientos altimétricos, teniendo en cuenta los requerimientos y  especificaciones técnicas de levantamiento, teniendo en cuenta requerimientos del sector productivo.
</t>
  </si>
  <si>
    <t>Exposición.
Practicas guiadas.
Metodo de preguntas.
Panel de discusión.
Metodo de proyectos.</t>
  </si>
  <si>
    <t>Ambiente Informático con software especializado para topografía
Ambiente teórico cn acceso a internet</t>
  </si>
  <si>
    <t>Televisor
Video beam
Parlantes
Televisor
Marcadores
Tablero
Computador para cada aprendiz con acceso a internet y software de procesamiento de datos topográficos</t>
  </si>
  <si>
    <t>Usa hoja de cálculo para datos topográficos según especificaciones técnicas.
Aplica software para transferencia de datos de acuerdo con tipo de equipo topográfico.
Determina diferencias de altura en software de acuerdo manual de funciones. 
Calcula cantidades de obra y perfiles de acuerdo a requerimientos técnicos.
Define normativa para controles verticales según requerimientos técnicos.</t>
  </si>
  <si>
    <t>CONOCIMIENTO: Identificación de elementos de una cartera topográfica altimetrica. Instrumento: revisión cartera
DESEMPEÑO: Procesamiento de datos altimétricos y calculo de niveles mediante elaboracion de cartera de calculos.
PRODUCTO: Cartera de calculos topograficos altimetricos en Excel o software especializado.</t>
  </si>
  <si>
    <r>
      <rPr>
        <b/>
        <sz val="11"/>
        <color theme="1"/>
        <rFont val="Calibri"/>
        <family val="2"/>
        <scheme val="minor"/>
      </rPr>
      <t>TRANSVERSAL</t>
    </r>
    <r>
      <rPr>
        <sz val="11"/>
        <color theme="1"/>
        <rFont val="Calibri"/>
        <family val="2"/>
        <scheme val="minor"/>
      </rPr>
      <t xml:space="preserve">
Ejercicio de los derechos fundamentales del trabajo de acuerdo al reconocimiento de la dignidad</t>
    </r>
  </si>
  <si>
    <r>
      <rPr>
        <b/>
        <sz val="11"/>
        <rFont val="Calibri"/>
        <family val="2"/>
        <scheme val="minor"/>
      </rPr>
      <t>TRANSVERSAL</t>
    </r>
    <r>
      <rPr>
        <sz val="11"/>
        <rFont val="Calibri"/>
        <family val="2"/>
        <scheme val="minor"/>
      </rPr>
      <t xml:space="preserve">
Reconocer el trabajo como uno de los elementos primordiales para la movilidad social y la transformación vital. </t>
    </r>
  </si>
  <si>
    <t xml:space="preserve">Propone estrategias de solución de conflictos y negociación de acuerdo con la normativa. 
Justifica la importancia de los derechos de los pueblos y de la solidaridad en el ejercicio de la ciudadanía laboral de acuerdo con la normativa. </t>
  </si>
  <si>
    <t>Dibujar planos altimétricos de acuerdo con la normativa vigente y requerimientos técnicos del proyecto.</t>
  </si>
  <si>
    <t xml:space="preserve">COGNITIVO: Nombrar  los elementos de un plano topografico altimétrico, de acuerdo con el tipo de levantamiento planimétrico realizado y la normativa vigente.
PROCEDIMENTAL: Elaborar planos altimétricos a mano y con software, a partir de los datos procesados, que cumplan la normatividad y especificaciones
ACTITUDINAL:  Socializar el plano altimétrico elaborado del área de estudio,  teniendo en cuenta requerimientos del sector productivo.
</t>
  </si>
  <si>
    <t>Exposición.
Prácticas guiadas.
Metodo de preguntas.
Panel de discusión.
Metodo de proyectos.</t>
  </si>
  <si>
    <t xml:space="preserve">Ambiente Informático con software especializado para topografía
</t>
  </si>
  <si>
    <t>-Representa levantamientos altimétricos en forma manual de acuerdo a normativa.
-Representa levantamientos altimétricos en software de acuerdo a normativa.
-Traza perfiles longitudinales y transversales a escala en forma manual según normativa vigente.
-Traza perfiles longitudinales y transversales a escala en software aplicativo según normativa vigente.</t>
  </si>
  <si>
    <t xml:space="preserve">CONOCIMIENTO: Solucion de cuestionario sobre: Concepto, escalas, tipos de perfiles, representación de los perfiles.
DESEMPEÑO: Plano altimetrico del área seleccionada. Instrumento de evaluación: Lista de chequeo
</t>
  </si>
  <si>
    <r>
      <rPr>
        <b/>
        <sz val="11"/>
        <color theme="1"/>
        <rFont val="Calibri"/>
        <family val="2"/>
        <scheme val="minor"/>
      </rPr>
      <t xml:space="preserve">TRANSVERSAL
</t>
    </r>
    <r>
      <rPr>
        <sz val="11"/>
        <color theme="1"/>
        <rFont val="Calibri"/>
        <family val="2"/>
        <scheme val="minor"/>
      </rPr>
      <t>Estructurar el plan de negocio de acuerdo con las características empresariales y tendencias de mercado.</t>
    </r>
  </si>
  <si>
    <t>-Estructura un perfil de emprendedor teniendo en cuenta las habilidades y principios de la gestión empresarial  
-Integra elementos básicos de investigación de acuerdo con las necesidades descriptivas del plan de negocio.</t>
  </si>
  <si>
    <r>
      <rPr>
        <b/>
        <sz val="11"/>
        <color theme="1"/>
        <rFont val="Calibri"/>
        <family val="2"/>
        <scheme val="minor"/>
      </rPr>
      <t>TRANSVERSAL</t>
    </r>
    <r>
      <rPr>
        <sz val="11"/>
        <color theme="1"/>
        <rFont val="Calibri"/>
        <family val="2"/>
        <scheme val="minor"/>
      </rPr>
      <t xml:space="preserve">
Ejercicio de los derechos fundamentales del trabajo de acuerdo al reconocimiento de la dignidad.</t>
    </r>
  </si>
  <si>
    <r>
      <rPr>
        <b/>
        <sz val="11"/>
        <color theme="1"/>
        <rFont val="Calibri"/>
        <family val="2"/>
        <scheme val="minor"/>
      </rPr>
      <t>TRANSVERSAL</t>
    </r>
    <r>
      <rPr>
        <sz val="11"/>
        <color theme="1"/>
        <rFont val="Calibri"/>
        <family val="2"/>
        <scheme val="minor"/>
      </rPr>
      <t xml:space="preserve">
Participar en acciones solidarias orientadas al ejercicio de los derechos humanos, de los pueblos y de la naturaleza.</t>
    </r>
  </si>
  <si>
    <t xml:space="preserve">-Relaciona,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</si>
  <si>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Generar informes del trabajo altimétrico de acuerdo a especificaciones técnicas del proyecto y normativa vigente.</t>
  </si>
  <si>
    <t xml:space="preserve">COGNITIVO: Listar los elementos y las partes que integran el informe de un levantamiento altimétrico, según protocolos establecidos, teniendo en cuenta requerimientos y  especificaciones técnicas.
PROCEDIMENTAL: Realizar informes en ingles y en español que demuestren los procedimientos y resultados obtenidos, con la ejecución de los diferentes métodos  de levantamientos altimétricos según especificaciones técnicas. 
ACTITUDINAL: Evaluar los resultados obtenidos de los levantamientos altimétricos,   teniendo en cuenta requerimientos del sector productivo.
</t>
  </si>
  <si>
    <t>Exposición.
Metodo de preguntas.
Mapas conceptuales.
Panel de discusión.
Metodo de proyectos.</t>
  </si>
  <si>
    <t>Televisor
Video beam
Parlantes
Televisor
Marcadores
Tablero
Computador para cada aprendiz con acceso a internet, software de procesamiento de datos topográficos y software paquete office</t>
  </si>
  <si>
    <t>Elabora informes de los trabajos realizados según normativa vigente.</t>
  </si>
  <si>
    <t>CONOCIMIENTO: Solución de cuestionario sobre partes de informe topografico planimétrico
DESEMPEÑO: Informe con los resultados altimétricos del levantamiento realizado al área de estudio seleccionada.</t>
  </si>
  <si>
    <r>
      <rPr>
        <b/>
        <sz val="11"/>
        <color theme="1"/>
        <rFont val="Calibri"/>
        <family val="2"/>
        <scheme val="minor"/>
      </rPr>
      <t xml:space="preserve">TRANSVERSAL
</t>
    </r>
    <r>
      <rPr>
        <sz val="11"/>
        <color theme="1"/>
        <rFont val="Calibri"/>
        <family val="2"/>
        <scheme val="minor"/>
      </rPr>
      <t>Valorar la propuesta de negocio conforme con su estructura y necesidades del sector productivo y social.</t>
    </r>
  </si>
  <si>
    <t>Instructor básico: Profesional en ciencias económicas o afines  Profesional en administración de empresas o afines  Profesional en mercadeo o afines  Profesional en Ingeniería Industrial o afines</t>
  </si>
  <si>
    <t>-Determina el impacto del plan de negocio conforme con las atribuciones y dinámicas del sector productivo.
-Argumenta la idea de negocio conforme con la propuesta y necesidades del sector productivo</t>
  </si>
  <si>
    <r>
      <rPr>
        <b/>
        <sz val="11"/>
        <color theme="1"/>
        <rFont val="Calibri"/>
        <family val="2"/>
        <scheme val="minor"/>
      </rPr>
      <t>CLAVE</t>
    </r>
    <r>
      <rPr>
        <sz val="11"/>
        <color theme="1"/>
        <rFont val="Calibri"/>
        <family val="2"/>
        <scheme val="minor"/>
      </rPr>
      <t xml:space="preserve">
Discutir sobre posibles soluciones a problemas dentro de un rango variado de contextos sociales y laborales.</t>
    </r>
  </si>
  <si>
    <t>"Profesional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t>
  </si>
  <si>
    <t>-Brinda solución a un problema sencilla haciendo uso de una adecuada
pronunciación, fluidez, rango de vocabulario y estructura gramatical para el nivel pre intermedio
-Sigue instrucciones de un proceso relacionado con su quehacer laboral.</t>
  </si>
  <si>
    <t>5.	Realizar levantamientos topográficos complementarios según normas y especificaciones vigentes.</t>
  </si>
  <si>
    <t>EJECUCIÓN</t>
  </si>
  <si>
    <t>Procesar la información de datos GNSS de acuerdo a los requerimientos del proyecto.</t>
  </si>
  <si>
    <t xml:space="preserve">Computador para cada aprendiz con software aplicativo para procesamiento de datos GNSS y Software para conversión y transformación de coordenadas. 
Estaciones de Trabajo para procesamiento de datos GNSS.
Manuales de manejo de equipos y software aplicativo
Tablero
Marcadores borrables 
Televisor
Video Beam
Comutador
Parlantes
</t>
  </si>
  <si>
    <r>
      <t>Aplica software para transferencia de datos de acuerdo con tipo de equipo topográfico GNSS.
Procesa datos crudos con software aplicativo de acuerdo a requermientos técnicos.
Usa los diferentes softwares aplicativos para la conversión y transformación de coordenadas precisas.
Crea red GNSS para levantamientos topográficos convencionales.</t>
    </r>
    <r>
      <rPr>
        <sz val="11"/>
        <color theme="3" tint="0.39997558519241921"/>
        <rFont val="Calibri"/>
        <family val="2"/>
        <scheme val="minor"/>
      </rPr>
      <t>.</t>
    </r>
  </si>
  <si>
    <t>Generar mapas a partir de sistemas de información geográfica.</t>
  </si>
  <si>
    <t>COGNITIVO: Nombrar  los elementos de un plano topografico planimétrico, de acuerdo con el tipo de levantamiento realizado según requerimientos técnicos del proyecto.
PROCEDIMENTAL: Elaborar planos planimétricos de forma manual y con software, a partir de los datos procesados, que cumplan la normatividad y las especificaciones
ACTITUDIDAL: Socializar el plano planimétrico elaborado del área de estudio, de acuerdo con los resultados obtenidos, según requerimientos técnicos del proyecto.
Adoptar posturas correctas en la elaboracion de  planos  de forma manual y con software, según requerimientos técnicos.</t>
  </si>
  <si>
    <t>Estaciones de Trabajo para elaboración de planos topográficos.
Computador para cada aprendiz con software aplicativo de sistemas de Información geográfica y de elaboración de planos o mapas.
Video Beam
Televisor
Compuador
Parlantes
Tablero  
Marcadores
Manuales de manejo de equipos y software aplicativo.</t>
  </si>
  <si>
    <t>Identifica componentes  y elementos de un mapa según normativa vigente.
Usa comandos básicos de software aplicativo SIG para digitalización y edición de datos geográficos.
Administra catálogos de objetos espaciales teniendo en cuenta los requerimientos del proyecto.
Elabora mapas con información geográfica según normas y requerimientos técnicos.
Emplea procesos para la entrega de información en formatos Shape y DWG.</t>
  </si>
  <si>
    <t xml:space="preserve">CONOCIMIENTO: Solución de cuestionario conceptos, herramientas y software para dibujo topográfico.
DESEMPEÑO: Lista de chequeo para evaluar Plano elaborado.
PRODUCTO:  Informe de elaboración de plano topográfico
</t>
  </si>
  <si>
    <r>
      <rPr>
        <b/>
        <sz val="11"/>
        <color theme="1"/>
        <rFont val="Calibri"/>
        <family val="2"/>
        <scheme val="minor"/>
      </rPr>
      <t>TRANSVERSAL</t>
    </r>
    <r>
      <rPr>
        <sz val="11"/>
        <color theme="1"/>
        <rFont val="Calibri"/>
        <family val="2"/>
        <scheme val="minor"/>
      </rPr>
      <t xml:space="preserve">
Implementar hábitos saludables mediante la actividad física de conformidad con las exigencias del perfil idóneo de egreso</t>
    </r>
  </si>
  <si>
    <r>
      <rPr>
        <b/>
        <sz val="11"/>
        <rFont val="Calibri"/>
        <family val="2"/>
        <scheme val="minor"/>
      </rPr>
      <t>TRANSVERSAL</t>
    </r>
    <r>
      <rPr>
        <sz val="11"/>
        <rFont val="Calibri"/>
        <family val="2"/>
        <scheme val="minor"/>
      </rPr>
      <t xml:space="preserve">
Desarrollar habilidades psicomotrices en el contexto productivo y social.</t>
    </r>
  </si>
  <si>
    <t>Instructor básico: Licenciado en Educación Física. Profesional en Ciencias del Deporte.
Tecnólogo en Actividad Física o Entrenamiento Deportivo con especialización Tecnológica relacionada con el área de Conocimiento.</t>
  </si>
  <si>
    <t>Interpreta los fundamentos de Estilo de vida saludable, Higiene y Nutrición en los contextos productivo y social.
Administra un plan de Higiene Corporal dentro del contexto productivo.
Ejecuta rutinas de ejercicio físico según las necesidades de los contextos laboral y social.</t>
  </si>
  <si>
    <t>Generar informes del trabajo GNSS de acuerdo a especificaciones técnicas del proyecto y normativa vigente.</t>
  </si>
  <si>
    <t>COGNITIVO: Identificar los componentes de un informe de un levantamiento topográfico realizado con tecnología GNSS, a partir de especificaciones tecnicas y normatividad vigente.
Describir los requerimientos de una ficha de puntos geodésicos según especificaciones técnicas vigentes.
PROCEDIMENTAL: Realizar informe que exprese los resultados y análisis obtenidos de un estudio con equipos GNSS según normativas vigentes.
Diligenciar las fichas de descripción de puntos geodésicos según especficaciones técnicas vigentes.
ACTITUDINAL: Sustentar los resultados obtenidos  y el análisis realizado de forma oral, segun requerimientos tecnicos del proyecto.</t>
  </si>
  <si>
    <t xml:space="preserve">Ambiente Informático con software especializado para topografía
</t>
  </si>
  <si>
    <t xml:space="preserve">Computador para cada aprendiz con software aplicativo de sistemas de Información geográfica, software  de elaboración de planos o mapas y Software aplicativo para la elaboración de informes.
Video Beam
Televisor
Compuador
Parlantes
Tablero  
Marcadores
Manuales de manejo de equipos y software aplicativo."Equipos de computo
</t>
  </si>
  <si>
    <t>Elabora informes de los trabajos realizados según normativa vigente.
Elabora fichas de puntos geodésicos según requerimientos del proyecto y normatividad vigente.</t>
  </si>
  <si>
    <t>CONOCIMIENTO: Solución de cuestionario  de las partes que integran un informe con el levantamiento de datos mediante la tecnología GNSS.
DESEMPEÑO: Lista de chequeo para verificar contenido y partes de un informe.
PRODUCTO:Informe de levantamiento de datos con equipos GNSS, que incluya fichas de puntos geodésicos.</t>
  </si>
  <si>
    <t>Localización de obras de urbanismo de acuerdo con planos y especificaciones técnicas</t>
  </si>
  <si>
    <t>Planear trabajo de campo de acuerdo a los requerimientos técnicos del proyecto.</t>
  </si>
  <si>
    <t>COGNITIVO:  Interpretar la normatividad vigente para proyectos de obra civil, arquitectónicos y urbanísticos, rurales y urbanos para localizacion, consultoría y control de proyectos.
Identificar los equipos e instrumentos en la construcción, consultoría  y control  de proyectos urbanos y arquitectónicos, de acuerdo a normas, especificaciones y diseños.
PROCEDIMENTAL: Investigar cartografía, normas y procedimientos requeridos en proyectos urbanos.
Seleccionar equipos e instrumentos a utilizar en  proyectos  urbanos y arquitectónicos  de acuerdo  a los  procedimientos  requeridos.
ACTITUDINAL: Evidenciar la importancia de las normas urbanísiticas en el desarrollo de proyectos de obra civil y de urbanismo requeridas  en cualquiera  de las etapas  del proyecto (consultoría,construcción y liquidación), según requerimientos técnicos.</t>
  </si>
  <si>
    <t>Panel de Discusión 
Exposición
Lectura dirigida</t>
  </si>
  <si>
    <t>Computador para cada aprendiz con software aplicativo de sistemas de Información geográfica y de elaboración de planos o mapas.
Televisor
Equipo de cómputo
Marcadores
Tablero
Parlantes</t>
  </si>
  <si>
    <t xml:space="preserve">
Describe estado del terreno de acuerdo con especificaciones técnicas del proyecto.
Identifica la información topográfica del proyecto urbano de acuerdo con planos y requerimientos técnicos.
Alista equipos y herramientas topográficos está de acuerdo con requerimientos técnicos
Verifica funcionamiento de equipo de acuerdo con manual de operación y requerimiento del proyecto.</t>
  </si>
  <si>
    <t xml:space="preserve">Conocimiento:
cuestionario sobre conceptos generales sobre legalización de predios subnormales y equipos topográficos 
Cuestionario sobre la ciudad y la forma como surge.
Talller  sobre conceptos, herramientas para dibujo
Diligenciar formatos propios del procedimiento para legalizar un predio subnormal 
Evidencias de Desempeño:
Alistamiento de los equipos topográficos necesarios para un levantamiento topográfico
Realizar levantamiento  topográfico de acuerdo a normas y especificacionesEvidencias de Producto:
Elaboración de informes y especificaciones de acuerdo a normas y especificaciones
</t>
  </si>
  <si>
    <t>Obtener la información de diseño de obra de urbanismo de acuerdo con planos y especificaciones técnicas.</t>
  </si>
  <si>
    <t xml:space="preserve">COGNITIVO: Describir el proceso de un levantamiento topográfico aplicado a  proyectos urbanísticos en cualquiera  de sus  etapas  de proyecto,   bien sea para consultoria, construccion y/o liquidacion, segun normatividad vigente.
PROCEDIMENTAL: Efectuar levantamientos, aplicando  métodos  y  formatos  de  inventarios  para  redes  húmedas,  secas, de voz y datos en proyectos  urbanos, de acuerdo a normas y especificaciones, implementando habitos saludables de salud e higiene.
ACTITUDINAL: Preparar la información recolectada del proyecto urbanístico para la  elaboración de  inventarios  y localización  georeferenciada, teniendo en cuenta requerimientos tecnicos y normatividad vigente.
</t>
  </si>
  <si>
    <t>Método de proyectos
Uso de organizadores gráficos (diagramas de flujo, mapas conceptuales, mapas mentales,
entre otros)
Uso de tarjetas didácticas o flashcards
Uso de portafolios</t>
  </si>
  <si>
    <t>Zona de práctica</t>
  </si>
  <si>
    <t>Gps
Estación
Nivel
Trípodes
Plomadas
Miras
Cinta metrica
Prismas
Herramienta menor</t>
  </si>
  <si>
    <t>Distingue normas de planeación urbana según normativa vigente.
Describe elementos constructivos en planos de cimentación según requerimientos del proyecto.
Reconoce elementos constructivos en planos de redes según requerimientos del proyecto.
Indica elementos constructivos en planos de espacio público según requerimientos del proyecto.
Revisar elementos constructivos en planos de vías según requerimientos del proyecto."</t>
  </si>
  <si>
    <t>CONOCIMIENTO:
Realizar una consulta de la normativa técnica actual utilizada en las diferentes etapas y actividades de un  proyecto urbanístico.  
Instrumento: Informe escrito.
DESEMPEÑO:
Describir las actividades necesarias para la ejecución de un proyecto urbanístico.
Instrumento: Lista de chequeo.
PRODUCTO:
Revisar la  aplicación de normatividad vigente a planos  y diseños.
Instrumento: Lista de chequeo.</t>
  </si>
  <si>
    <r>
      <rPr>
        <b/>
        <sz val="11"/>
        <color theme="1"/>
        <rFont val="Calibri"/>
        <family val="2"/>
        <scheme val="minor"/>
      </rPr>
      <t>TRANSVERSAL</t>
    </r>
    <r>
      <rPr>
        <sz val="11"/>
        <color theme="1"/>
        <rFont val="Calibri"/>
        <family val="2"/>
        <scheme val="minor"/>
      </rPr>
      <t xml:space="preserve">
Practicar hábitos saludables mediante la aplicación de fundamentos de nutrición e higiene</t>
    </r>
  </si>
  <si>
    <t>Interpreta los fundamentos de Estilo de vida saludable, Higiene y Nutrición en los contextos productivo y social.
Administra un plan de Higiene Corporal dentro del contexto productivo.
Ejecuta rutinas de ejercicio físico según las necesidades de los contextos laboral y social.</t>
  </si>
  <si>
    <t>Localizar obras de urbanismo de acuerdo con planos y especificaciones técnicas.</t>
  </si>
  <si>
    <t xml:space="preserve">COGNITIVO: Identificar  métodos de georreferenciación, de control  de  proyectos  de urbanismo,  métodos de transferencia de datos, software aplicativo, especificaciones y normatividad vigente para  el desarrollo de proyectos  de urbanismo
PROCEDIMENTAL: Procesar  toda la información para  levantar, localizar y/o  controlar  proyectos  de urbanismo, de obra civiles y arquitectónicas de forma digital y/o manual, según requerimientos técnicos del proyecto.
ACTITUDINAL: Utilizar correctamente todos los elementos de protección personal requeridos en un levantamiento topográfico  aplicado a  proyectos  de urbanismo y /o arquitectonicos.
</t>
  </si>
  <si>
    <t xml:space="preserve">Organizadores Gráficos 
Método de proyectos
</t>
  </si>
  <si>
    <t>Computador para cada aprendiz con software aplicativo de sistemas de Información geográfica y de elaboración de planos o mapas.
Televisor
Equipo de cómputo
Marcadores
Tablero
Parlantes
Gps
Estación
Nivel
Trípodes
Plomadas
Miras
Cinta metrica
Prismas
Herramienta menor</t>
  </si>
  <si>
    <t>Opera equipos de acuerdo con manuales técnicos.
Ubica red topográfica cumpliendo normativa técnica y requerimientos del proyecto.
Traza cimientos cumpliendo con planos y requerimientos técnicos.
Traza redes húmedas y secas cumpliendo con planos y requerimientos técnicos.
Localiza elementos del espacio público cumpliendo con planos y requerimientos técnicos.
Localiza ejes y secciones viales según planos y requerimientos técnicos.
Registra  información  de campo según tipo de levantamiento y requerimiento técnico.
Usa elementos de protección personal según normativa de seguridad y salud en el trabajo.
Dispone los residuos según normativa ambiental"</t>
  </si>
  <si>
    <t>CONOCIMIENTO:
Realizar un listado de equipos topográficos utilizados  para replantear un proyecto urbanístico, según especificaciones técnicas y normatividad vigente.
Instrumento: Cuestionario.
DESEMPEÑO:
Replantear un proyecto urbanístico, cumpliendo con normatividad vigente.
Instrumento: Lista de chequeo.
PRODUCTO:
Presentar un informe de los trabajos realizados, cumpliendo con normas técnicas y de presentación. 
Instrumento: Informe escrito.</t>
  </si>
  <si>
    <r>
      <rPr>
        <b/>
        <sz val="11"/>
        <color theme="1"/>
        <rFont val="Calibri"/>
        <family val="2"/>
        <scheme val="minor"/>
      </rPr>
      <t>TRANSVERSAL</t>
    </r>
    <r>
      <rPr>
        <sz val="11"/>
        <color theme="1"/>
        <rFont val="Calibri"/>
        <family val="2"/>
        <scheme val="minor"/>
      </rPr>
      <t xml:space="preserve">
Ejecutar actividades de acondicionamiento físico orientadas hacia el mejoramiento de la condición física en los contextos productivo y social.</t>
    </r>
  </si>
  <si>
    <t>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t>
  </si>
  <si>
    <t>Dibujar planos de seguimiento de acuerdo a requerimientos técnicos del proyecto y normativa vigente.</t>
  </si>
  <si>
    <t xml:space="preserve">COGNITIVO: Interpretar planos de espacio público, equipamento  y  dotación de  servicios  públicos  de  proyectos  de urbanismo, obras civiles y arquitectónicos mediante   sistemas  de dibujo asistido por  computador y sistemas de información geográfica, teniendo en cuenta requerimientos tecnicos y normatividad vigente. 
PROCEDIMENTAL: Representar gráficamente el terreno de proyectos  de urbanismo, obras civiles y arquitectónicos, , tanto planimétrica como altimetricamente,  de acuerdo a normatividad vigente y especificaciones técnicas.
ACTITUDINAL: Evaluar si el área de estudio seleccionada cumple con los requerimientos o especificaciones urbánisticas, en proyectos  de obras civiles y /o arquitectonicos establecidos en las normas vigentes
</t>
  </si>
  <si>
    <t xml:space="preserve">Método de proyectos
</t>
  </si>
  <si>
    <t xml:space="preserve">Tablero.
Televisor.
Video beam
Computador para cada aprendiz con acceso a internet,  software de dibujo asistido por computador, software de sistema de información geográfica y software paquete de office.
</t>
  </si>
  <si>
    <t>Realiza planos de seguimiento de acuerdo a  técnicas y requerimientos del proyecto.
Verifica datos acorde con técnicas topográficas, normativa y requerimientos del proyecto.
Determina coordenadas y niveles en software aplicativo según requerimientos técnicos.
Evalua cantidades de obra en software aplicativo acorde con procedimientos técnicos.</t>
  </si>
  <si>
    <t>CONOCIMIENTO:
Identificar las  redes de servicios públicas en planos técnicos. 
Instrumento: Lista de chequeo.
DESEMPEÑO:
Extraer de planos y diseños coordenadas e información requerida para replantear proyectos urbanísticos. 
Instrumento: Taller práctico.
PRODUCTO:
Generar modelos digitales de terreno y de elevación. 
Calcular y verificar cantidades de obra de proyectos urbanísticos.
Instrumento: Informe escrito y soporte digital.</t>
  </si>
  <si>
    <t>Generar informes del trabajo urbano de acuerdo a especificaciones técnicas del proyecto y normativa vigente.</t>
  </si>
  <si>
    <t>COGNITIVO: Identificar la normatividad requerida para la elaboracion y presentación de informes escritos en  proyectos  de urbanismo, de obras civiles y arquitectónicas.
PROCEDIMENTAL: Expresar de manera escrita los resultados obtenidos del levantamiento urbanístico, de acuerdo a normas y especificaciones.
ACTITUDINAL: Valorar la calidad y pertinencia de los resultados obtenidos en el levantamiento topografico urbanístico, con base en normas y especificaciones
Generar recomendaciones para el desarrollo urbanístico de la zona de estudio.</t>
  </si>
  <si>
    <t>Tablero.
Marcadores.
Televisor.
Video beam.
Parlantes
Computador para cada aprendiz con acceso a internet,  software de dibujo asistido por computador, software de sistema de información geográfica y software paquete de office.</t>
  </si>
  <si>
    <t>Elabora informes del trabajo realizado cumpliendo con la  normativa vigente y requerimientos técnicos del proyecto
Elabora informe de Calculo de cantidades de movimiento de tierra cumpliendo con requerimientos técnicos del proyecto
Elabora informe de control de verticalidad y asentamiento cumpliendo con requerimientos técnicos del proyecto.</t>
  </si>
  <si>
    <t xml:space="preserve">CONOCIMIENTO:
Consultar normatividad vigente para la presentación de informes técnicos.
Instrumento: Resumen escrito.
DESEMPEÑO:
Evaluar las actividades realizadas en un proyecto urbanístico.
Instrumento: Lista de chequeo.
PRODUCTO:
Realizar un informe técnico de un control de verticalidad y/o asentamiento.
Realizar un informe técnico de un cálculo de movimiento de tierras.
Instrumento: Documento escrito.
</t>
  </si>
  <si>
    <t>Trazar proyectos viales de acuerdo con planos y especificaciones técnicas.</t>
  </si>
  <si>
    <t>Planear trabajo de acuerdo con los requerimientos técnicos del proyecto</t>
  </si>
  <si>
    <t>COGNITIVO: Listar herramientas y equipos topograficos utilizados para un levantamiento de vias  acorde con  requerimientos técnicos del  proyecto.
Definir los conceptos generales  (definicion de carretera, clasificacion de las carreteras, ciclo de un proyecto de carreteras, linea de ceros), necesarios para el trazado de una via segun la norma INVIAS 2008.
PROCEDIMENTAL: Comprobar el correcto funcionamiento de los equipos y herramientas utilizados para un levantamiento vial de 
acuerdo a normas y especificaciones.
Clasificar los tipos de vias de acuerdo con normas y especificaciones.
ACTITUDINAL: Reconocer la importancia y utilidad de un levantamiento topografico para el trazado de una via  acorde con  requerimientos técnicos del  proyecto.</t>
  </si>
  <si>
    <t>Exposición 
Método de preguntas.
Panel de discusión.
Método de proyectos</t>
  </si>
  <si>
    <t xml:space="preserve">Indica tipos de vías y carreteras de acuerdo a normativa vigente.
Reconoce información topográfica de proyecto vial de acuerdo requerimientos técnicos y planos de diseño. 
Describe el proceso de construcción de una vía de acuerdo a normativa y requerimientos técnicos.  
Alista equipos y herramientas topográficos según requerimientos técnicos
Verifica funcionamiento de equipo de acuerdo con manual de operación y requerimiento del proyecto </t>
  </si>
  <si>
    <t>CONOCIMIENTO: Solucion de cuestionario  sobre conceptos generales de vias, herramientas y equipos topograficos usados para el trazado de una via.
PRODUCTO: Resumen de analisis de estudios tecnicos existentes.
DESEMPEÑO: Alistamiento de los equipos topograficos necesarios para el trazado de una via. Instrumento lista de chequeo</t>
  </si>
  <si>
    <t xml:space="preserve"> Obtener la información de diseño geométrico de acuerdo a los requerimientos del proyecto</t>
  </si>
  <si>
    <t>COGNITIVO: Conocer los diferentes softwares existentes para transferencia de datos de acuerdo al equipo utilizado.
Identificar los equipos topograficos a utilizar para el trazado de una vía.
Identificar el procedimiento para calcular coordenadas para el trazado de una vía.
Identificar el procedimiento para calcular coordenadas para el trazado de una vía.
Identificar las propiedades de los suelos, pavimentos y supeficies de rodadura según normas y especificaciones.
PROCEDIMENTAL: Transferir datos de equipo topografico a un software especifico, según nromas y especificaciones.
Manejar los diferentes equipos topograficos para el trazado de una via segun requerimientos del proyecto.
Calcular coordenadas del alineamiento horizontal según normas y especificaciones
Registrar en cartereras de campo y calculo la informacion obtenida de los alineamientos horizontales y verticales para el trazado de una via, según normas y especificaciones
Localizar alineamiento horizontal, vertical, seccion tranversal y puntos de chaflan según normas y especificaciones, implementando pausas activas.
Medir superficies de rodadura teniedno en cuenta propiedades del suelo según normas y especificaciones
Calcular produccion y rendimientos de los equipos según actividad a desarrollar para el trazado de una vìa,según normas y especificaciones
Utilizar adecuadamente los elementos de proteccion personal para el trazado de una via según normas de seguridad y salud en el trabajo
ACTITUDINAL: Socializar la manera de operar un equipo de topografia y la trasferencia de datos en softawre aplicativo,, segun requerimientos del proyecto.
 Validar las coordenadas calculadas del alineamiento hz según normas y especificaciones
Exponer los tipos de riesgos y peligros profesionales a los cuales está expuesto el topografo, e indicar medidas de prevención y de control segun requerimientos del proyecto.</t>
  </si>
  <si>
    <t>Exposición 
Método de preguntas.
Panel de discusión.
Método de proyectos.
Estudio de caso</t>
  </si>
  <si>
    <t>Clasifica planos viales según tipo de vía a ejecutar y simbología de acuerdo a normativa vigente.
Define método topográfico según requerimientos técnicos  y normativa vigente.
Verifica elementos geométricos de un alineamiento horizontal según normativa vigente.
Verifica elementos geométricos de un alineamiento vertical según normativa vigente.
Evalua tipos de superficie de rodadura según requerimientos técnicos y normativa vigente.</t>
  </si>
  <si>
    <t xml:space="preserve">CONOCIMIENTO: Solucion de cuestionario  sobre elementos geometricos de alineamientos hz y vt, tipos de vias y clasificacion de superficies de rodadura
 PRODUCTO: Informe de  resultados  calculos de los alineamientos hz y vt para el trazado de la via </t>
  </si>
  <si>
    <r>
      <rPr>
        <b/>
        <sz val="11"/>
        <color theme="1"/>
        <rFont val="Calibri"/>
        <family val="2"/>
        <scheme val="minor"/>
      </rPr>
      <t>TRANSVERSAL</t>
    </r>
    <r>
      <rPr>
        <sz val="11"/>
        <color theme="1"/>
        <rFont val="Calibri"/>
        <family val="2"/>
        <scheme val="minor"/>
      </rPr>
      <t xml:space="preserve">
Implementar un plan de Ergonomía y Pausas Activas según las características de la función productiva.</t>
    </r>
  </si>
  <si>
    <t>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</si>
  <si>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Trazar proyecto vial de acuerdo con planos y especificaciones técnicas</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</si>
  <si>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 partir de requerimientos tecnicos y normatividad vigente.
ACTITUDINAL: Evaluar los resultados obtenidos del trazado de la via, de acuerdo a normas y especificaciones.</t>
  </si>
  <si>
    <t>Aplica software para transferencia de datos de acuerdo con tipo de equipo topográfico.
Opera equipos de acuerdo a manuales técnicos.
Calcula coordenadas para vías según requerimientos técnicos y normativa vigente.
Localiza curvas circulares simples, espirales o clotoides según especificaciones y normativa técnica.
Localiza curvas verticales según especificaciones y normativa técnica.
Localiza líneas de secciones y puntos de chaflán según procedimiento establecido.
Registra cálculo de carteras de curvas horizontales y verticales según requerimientos técnicos.
Mide superficie de rodadura cumpliendo con planos y especificaciones técnicas del proyecto.
Reconoce propiedades  de suelos  y  pavimentos según especificaciones técnicas.
Determina tipos, producción y rendimiento de equipos según actividad a desarrollar.
Usa elementos de protección personal según normativa de seguridad y salud en el trabajo.
Dispone los residuos según normativa ambiental.</t>
  </si>
  <si>
    <t>DE CONOCIMIENTO:  Pruebas orales o escritas sobre alineamiento horizontal y vertical, seccion transversal y movimiento de tierras
DE DESEMPEÑO:       
Localizar en campo los alineamiento horizontal y vertical de una via
DE PRODUCTO:  Informe de resultados de la localizacion de los alineamientos horizontal y vertical. seccion transversal y movimiento de tierras.</t>
  </si>
  <si>
    <t>Dibujar planos de proyecto vial de acuerdo con requerimientos técnicos del proyecto y normativa vigente.</t>
  </si>
  <si>
    <t>COGNITIVO: Diferenciar las  técnicas topográficas según normas y especificaciones.
Analizar los resultados obtenidos de coordenadas y niveles en software aplicativo, según normas y especificaciones.
Analizar las cantidades de obra en software aplicativo a partir de la información recolectada según normas y especificaciones.
Identificar los elementos para realizar un plano planta perfil y los modelos digitales de terreno de una vía según normas y especificaciones.
PROCEDIMENTAL: Verificar los datos calculados a partir de las técnicas topográficas empleadas según normas y especificaciones.
Calcular cantidades de obra a partir de las coordenadas y niveles obtenidos mediante software aplicativo según normas y especificaciones.
Elaborar plano planta perfil y secciones transversales y modelo digital del terreno en software aplicativo de acuerdo a normas y especificaciones.
ACTITUDINAL: validar los resultados obtenidos del levantamiento topográfico realizado para el trazado de una vía según normas y especificaciones.
Validar el resultado obtenido del plano planta perfil y del modelo digital de terreno de la via en software aplicativo según normas y especificaciones</t>
  </si>
  <si>
    <t>Verifica datos acorde con técnicas topográficas, normativa y requerimientos del proyecto.
Determina coordenadas y niveles en software aplicativo para vías según requerimientos técnicos.
Evalua cantidades de obra en software aplicativo para vías acorde con procedimientos técnicos
Representa levantamientos de vías en software de acuerdo a normativa.
Genera modelo digital de terreno de acuerdo a normas y requerimientos del proyecto.</t>
  </si>
  <si>
    <t>CONOCIMIENTO: Solución de cuestionario sobre conceptos, herramientas para dibujo de plano planta-perfil y secciones transversales
DESEMPEÑO-PRODUCTO:  Plano planta-perfil de la via y secciones transversales  y  Modelo digital del terreno. instrumento de evlauacion lista de chequeo</t>
  </si>
  <si>
    <t>Generar informes del proyecto vial de acuerdo con especificaciones técnicas y normativa vigente.</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</si>
  <si>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ACTITUDINAL: Evaluar los resultados obtenidos del trazado de la via, de acuerdo a normas y especificaciones</t>
  </si>
  <si>
    <t>Elabora informes del trabajo realizado cumpliendo con la  normativa vigente y requerimientos técnicos del proyecto
Elabora informe de Calculo de cantidades de movimiento de tierra cumpliendo con requerimientos técnicos del proyecto</t>
  </si>
  <si>
    <t>PRODUCTO: Informe tecnico final escrito de la via a partir de normas y especificaciones</t>
  </si>
  <si>
    <t>Levantamiento de terrenos según técnicas de fotogrametría</t>
  </si>
  <si>
    <t>Planear trabajo de acuerdo con los requerimientos técnicos del proyecto.</t>
  </si>
  <si>
    <t>COGNITIVO: Definir los conceptos básicos de la Fotogrametría análoga y digital,  de acuerdo con información bibligráfica existente
Identificar los equipos utilizados en Fotogrametría análoga y digital, según requerimientos técnicos
Diferenciar las herramientas que componen la Fotogrametría y conocer los manuales técnicos de cada una de estas herramientas.
PROCEDIMENTAL: Seleccionar equipos y las herramientas adecuadas para el estudio Fotogramétrico segun requerimientos del proyecto.
Verificar el funcionamiento de los equipos UAV (drones) para toma y procesamiento de fotografías aéreas, de acuerdo a manuales de funcionamiento.
ACTITUDINAL: Analizar la utilidad de la fotogrametría en la actualidad, de acuerdo con información bibligráfica existente</t>
  </si>
  <si>
    <t xml:space="preserve">Exposición 
Método de preguntas.
Panel de discusión.
Metodo de proyectos.
</t>
  </si>
  <si>
    <t>Tablero.
Marcadores.
Televisor.
Video beam.
Parlantes
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Manuales de manejo de equipos y software aplicativo.</t>
  </si>
  <si>
    <t>Selecciona tipos de imágenes según requerimientos técnicos.
Alista instrumentos fotogramétricos de acuerdo a requerimientos técnicos.
Verifica funcionamiento de equipo de acuerdo con manual de operación y requerimiento del proyecto.</t>
  </si>
  <si>
    <t>CONOCIMIENTO: Solución de cuestionario de conceptos, herramientas y equipos usados en fotogrametría.
DESEMPEÑO Y PRODUCTO: Documento con propuesta metodológica del estudio fotogramétrico.</t>
  </si>
  <si>
    <t>Obtener la información fotogramétrica de acuerdo con los requerimientos del proyecto.</t>
  </si>
  <si>
    <r>
      <t>COGNITIVO: Analizar las Fotografías Digitales según trabajo a realizar segun requerimientos del proyecto.
Diferenciar las herramientas utilizadas en el procesamiento digital de imágenes, segun requerimientos del proyecto.
Identificar los diferentes equipos para toma y procesamientos de fotografías aéreas tanto análogas como digitales, segun requerimientos del proyecto.
Conocer los conceptos y herramientas para ubicar los puntos fotogramétricos sobre las fotografías aéreas, segun requerimientos del proyecto.
PROCEDIMENTAL: Clasificar las Fotografías digitales según trabajo a realizar y especificaciones tecnicas.
Manejar las Herramientas y equipos según actividades a desarrollar y manuales técnicos.
Obtener la Información Fotogramétrica según procedimientos establecidos mediante equipos UAV (drones).
Ubicar puntos fotogramétricos sobre las fotografías aéreas, según especificaciones técnicas.
 ACTITUDINAL: Presentar de manera individual las conclusiones obtenidas en el análisis de imágenes segun requerimientos del proyecto.</t>
    </r>
    <r>
      <rPr>
        <sz val="11"/>
        <color theme="1"/>
        <rFont val="Verdana"/>
        <family val="2"/>
      </rPr>
      <t xml:space="preserve">
</t>
    </r>
  </si>
  <si>
    <t xml:space="preserve">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Equipos UAV (drones) para toma de fotografías aéreas.
Equipos para georreferenciar puntos fotogramétricos para el posterior procesamiento.
Tablero.
Marcadores.
Televisor.
Video beam.
Parlantes
Manuales de manejo de equipos y software aplicativo.
</t>
  </si>
  <si>
    <t>Opera equipos fotogramétricos de acuerdo a manuales técnicos.
Analiza imágenes aéreas cumpliendo especificaciones y técnicas fotogramétricas
Ubica puntos fotogramétricos sobre la imagen aérea según procedimientos técnicos
Registra la información de datos acorde con procedimientos técnicos.</t>
  </si>
  <si>
    <t>CONOCIMIENTO: Solución de cuestionario de conceptos, herramientas y equipos usados en la toma de fotografías aéreas.
Talleres prácticos de utilización de herramientas y equipos UAV (drones) para la toma de fotografías aéreas.
DESEMPEÑO  Y PRODUCTO:: Documento con resultados obtenidos en el taller de toma e fotografías aéreas con equipos UAV (drones)</t>
  </si>
  <si>
    <t>Procesar la información fotogramétrica de acuerdo con los requerimientos del proyecto</t>
  </si>
  <si>
    <t>COGNITIVO: Identificar los fundamentos matemáticos para el procesamiento de fotografías digitales, segun requerimientos del proyecto.
Identificar los métodos de georreferenciación de información fotogramétrica, a partir de especificaciones tecnicas.
Conocer las técnicas fotogramétricas para ubicar puntos de control topográfico, segun normas y especificaciones.
Identificar los métodos de conversión y transformación de coordenadas, segun normas y especificaciones.
Conocer los elementos de protección personal para la toma de fotografías aéreas con equipos UAV (drones) segun normatividad vigente.
Identificar tipo de residuos generados  en la toma de fotografías aéreas con equipos UAV (drones) , segun normatividad vigente.
PROCEDIMENTAL: Procesar la información de fotografías aéreas análogas o digitales segun requerimientos tecnicos del proyecto.
Procesar fotografías adquiridas por equipos UAV( drones), segun requerimientos tecnicos del proyecto.
Calcular coordenadas y alturas a partir de fotografías aéreas  según especificaciones técnicas y mediante sotfware aplicativo.
ACTITUDINAL: Verificar la calidad de los resultados obtenidos, teniendo en cuenta procedimientos técnicos establecidos</t>
  </si>
  <si>
    <t>Exposición
Método de preguntas.
Panel de discusión.
Método de proyectos.</t>
  </si>
  <si>
    <t>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Estaciones de Trabajo para procesamientos fotogramétricos con mínimo las siguientes especificaciones: servidor K5000, procesador Intel Xeon, Disco duro de 1 Tb, dos tarjetas gráficas nvidia, dos monitores una que tenga propiedades 3D, gafas de visión 3D y un topo mouse.
Tablero.
Marcadores.
Televisor.
Video beam.
Parlantes
Manuales de manejo de equipos y software aplicativo.</t>
  </si>
  <si>
    <t>Georreferencia imágenes según técnicas fotogramétricas.
Georreferencia imágenes con software aplicativo según técnicas fotogramétricas.
Ubica puntos de control topográficos de acuerdo a métodos y técnicas fotogramétricas.
Usa los diferentes softwares aplicativos para la conversión y transformación de coordenadas precisas.
Usa elementos de protección personal según normativa de seguridad y salud en el trabajo
Dispone los residuos según normativa ambiental.</t>
  </si>
  <si>
    <t>CONOCIMIENTO: Respuestas a cuestionarios sobre cálculo de coordenadas y alturas, georeferenciación y  ubicación de puntos de control. Instrumento: cuestionario
DESEMPEÑO: Realizacion de talleres prácticos de utilización de herramientas para el procesamiento de datos de fotogrametría
PRODUCTO: Informe  de resultados obtenidos con el  procesamiento de datos fotogramétricos.</t>
  </si>
  <si>
    <t>Dibujar planos topográficos y cartográficos de acuerdo con requerimientos técnicos del proyecto y normativa vigente.</t>
  </si>
  <si>
    <t>COGNITIVO: Identificar los elementos de un plano topográfico realizado mediante la medición sobre fotografías, segun normas y especificaciones.
Exponer los conceptos básicos de Modelos digitales de Terreno, de acuerdo con información bibliográfica existente.
PROCEDIMENTAL: Elaborar planos a partir de los datos fotogramétricos procesados según normativas vigentes mediante software aplicativo.
Crear Modelos Digitales de Terreno mediante software aplicativo y especificaciones técnicas.
ACTITUDINAL: Exponer de forma oral los planos y los modelos digitales elaborados, ante los demás aprendices de la ficha segun requerimientos tecnicos del proyecto.</t>
  </si>
  <si>
    <t xml:space="preserve">
Computador para cada aprendiz con acceso a internet, software para elaboración de planos y mapas con datos de fotogrametría.
Tablero.
Marcadores.
Televisor.
Video beam.
Parlantes
Manuales de manejo de equipos y software aplicativo.</t>
  </si>
  <si>
    <t xml:space="preserve">
Representa levantamientos fotogramétricos en software de acuerdo a requerimientos técnicos.
Genera modelo digital de terreno en software aplicativo de acuerdo a  técnicas fotogramétricas.</t>
  </si>
  <si>
    <t>CONOCIMIENTO: Solución de cuestionario conceptos, herramientas y software para dibujo topográfico.
DESEMPEÑO: Proceso de elaboración de planos usando datos fotogramétricos. Técnica: Observacion. Instrumento: Lista de Chequeo
Proceso de construcción de Modelos Digitales de Terreno. Técnica: Observacion. Instrumento: Lista de Chequeo
PRODUCTO: Plano obtenido a partir de datos fotogramétricos del área de estudio seleccionada. Técnica: Observacion. Instrumento: Lista de Chequeo.
Modelos Digitales  del área de estudio selecionada.  Técnica: Observacion. Instrumento: Lista de Chequeo</t>
  </si>
  <si>
    <t>Generar informes del trabajo fotogramétrico de acuerdo con especificaciones técnicas del proyecto y normativa vigente.</t>
  </si>
  <si>
    <t xml:space="preserve">COGNITIVO: Listar  los elementos de un informe de estudio fotogramétrico, segun normas y especificaciones.
PROCEDIMENTAL: Realizar informe que exprese los resultados de un estudio fotogramétrico según normativas vigentes.
ACTITUDINAL: Exponer en el informe  las conclusiones y hallazgos obtenidos con la elaboración de losplanos y modelos dgitales del área de estudio seleccionada, teniendo en cuenta normatividad vigente para presentación de trabajo escritos
</t>
  </si>
  <si>
    <t>Exposición Magistral por el Instructor.
Metodo de preguntas.
Panel de discusión.
Metodo de proyectos.</t>
  </si>
  <si>
    <t xml:space="preserve">Ambiente Geomático con equipos de computo dotados con los software requeridos.
</t>
  </si>
  <si>
    <t>Computador para cada aprendiz con acceso a internet, software para elaboración de planos y mapas con datos de fotogrametría y software para elaboración de informes.
Tablero.
Marcadores.
Televisor.
Video beam.
Parlantes
Manuales de manejo de equipos y software aplicativo.</t>
  </si>
  <si>
    <t>CONOCIMIENTO: Solución a cuestionario de elaboración de un informe de estudio fotogramétrico.
DESEMPEÑO DIRECTO Y PRODUCTO: Informe del estudio fotogramétrico. Técnica: Observación. Instrumento: Rúbrica</t>
  </si>
  <si>
    <t>Localización de obras hidráulicas de acuerdo con planos y especificaciones técnicas.</t>
  </si>
  <si>
    <t>Planear trabajo de campo para obras hidráulicas e hidrográficas de acuerdo a los requerimientos técnicos del proyecto.</t>
  </si>
  <si>
    <t>COGNITIVO:  Definir los conceptos básicos de hidrografía e hidráulica básica enfocado en obras de infraestructura segun normas y especificaciones.
Identificar equipos e instrumentos para levantamientos hidrológicos e hidráulicos según procedimiento de campo a emplear teniendo en cuenta requerimientos tecnicos del proyecto.
PROCEDIMENTAL: Recolectar cartografía y demás información existente relacionada con la hidrología e hidraulica del territorio objeto de estudio, teniendo en cuenta requerimientos tecnicos del proyecto.
Verificar equipos e instrumentos para levantamientos hidrológicos e hidraúlicos según normatividad vigente.
ACTITUDINAL: Organizar la información hidráulica e hidrológica recopilada del área de estudio en un informe escrito, teniendo en cuenta requerimientos tecnicos del proyecto.</t>
  </si>
  <si>
    <t>panel de discusion y exposicion</t>
  </si>
  <si>
    <t>Establece diferencias  de los elementos entre hidrografía e hidráulica según requerimientos técnicos.
Describe los elementos de una cuenca hidrográfica según normativa y requerimientos del proyecto.
Clasifica las obras hidráulicas de acuerdo a requerimientos técnicos y normativa.
Verifica sitio de obra hidráulica acorde con requerimientos técnicos con métodos de inspección.
Alista equipos acorde con técnicas de inspección y requerimientos técnicos.
Verifica funcionamiento de equipo de acuerdo con manual de operación y requerimiento del proyecto.</t>
  </si>
  <si>
    <t>CONOCIMIENTO: Prueba escrita de conocimiento enfocada a identificacion de equipos y conceptos teóricos básicos.
DESEMPEÑO: Proceso captura de informacion hidrológica que permita identificar equipos a emplear.
Valoracion de productos obtenidos en la recoleccion de cartografia existente en la institucion pertinente.
PRODUCTO: Elaboración de un  informe escrito evidenciando la recolección de información preliminar.</t>
  </si>
  <si>
    <t>Ejecutar levantamientos topográficos para obras hidráulicas según requerimientos técnicos del proyecto y normativa vigente.</t>
  </si>
  <si>
    <t>COGNITIVO: Identificar el marco de referencia, equipos a utilizar, y técnicas y métodos de levantamientos hidrológicos e hidráulicos enfocado en obras de infraestructura segun normas y especificaciones.
PROCEDIMENTAL: Efectuar levantamientos hidrológicos y/o hidráulicos georeferenciados, de acuerdo a normas y especificaciones.
ACTITUDINAL: Mencionar todos los factores que implican el buen desarrollo del levantamiento hidrológico y/o hidráulico, segun requerimiento tecnico del proyecto.</t>
  </si>
  <si>
    <t>metodo de proyectos</t>
  </si>
  <si>
    <t>Ambiente practico (espacio abierto)</t>
  </si>
  <si>
    <t>Ecosonda
Caudalímetros
Gps
Estacion
Nivel
Navegadores
Trípodes
Plomadas
Miras
Cinta métrica
Prismas
Herramienta menor.</t>
  </si>
  <si>
    <t>Opera equipos de acuerdo con manuales de y requerimientos técnicos.
Posiciona puntos de una red de topografía según tipo de trabajo a ejecutar.
Levanta un cuerpo de agua con técnicas de batimetría según requerimientos establecidos.
Levanta cuencas hidrográficas y redes según requerimientos técnicos.
Ubica puntos para sondeos con normativa técnica y especificaciones técnicas del proyecto.
Registra  información  de campo según tipo de levantamiento y requerimiento técnico.
Usa elementos de protección personal según normativa de seguridad y salud en el trabajo.
Dispone los residuos según normativa ambiental.</t>
  </si>
  <si>
    <t>CONOCIMIENTO: Respuestas cuestionario de reconocimiento enfocada a la debida ejecución de la practica.
DESEMPEÑO:  Proceso levantamiento hidrológico y/o hidraulico. (PRACTICA)
Análisis de productos obtenidos mediante una  lista de chequeo de la información recolectada en campo.
DE PRODUCTO: Elaboración de un  informe escrito evidenciando el resultado obtenido en la ejecucion de la practica.</t>
  </si>
  <si>
    <t>Procesar la información de datos para obras hidráulicas de acuerdo a los requerimientos del proyecto.</t>
  </si>
  <si>
    <t>COGNITIVO: Conocer los métodos de transferencia de datos, software aplicativo, especificaciones y normatividad vigente.
PROCEDIMENTAL: Transferir y analizar toda la información recopilada en campo, tanto hidrológica como hidraulica de forma digital y/o manual, segun normas y especificaciones.
ACTITUDINAL: Comprender el uso de las herramientas digitales para procesar la informacion segun requerimientos tecnicos del proyecto.</t>
  </si>
  <si>
    <t xml:space="preserve">metodo de proyectos
Uso de organizadores gráficos (diagramas de flujo, mapas conceptuales, mapas mentales,
entre otros)
Uso de tarjetas didácticas o flashcards </t>
  </si>
  <si>
    <t>Tablero.
Marcadores
Televisor.
Video Beam
Parlantes
Computador para cada aprendiz con acceso a internet,  software de dibujo asistido por computador, software de sistema de información geográfica y software paquete de office.</t>
  </si>
  <si>
    <t>Verifica datos acorde con técnicas topográficas, normativa y requerimientos del proyecto.
Determina coordenadas y niveles en software aplicativo para obras hidráulicas e hidrografía según requerimientos técnicos.
Evalua cantidades de obra en software aplicativo para obras hidráulicas acorde con procedimientos técnicos.
Determina área de cuenca hidrográfica según procedimiento y requerimientos técnicos.</t>
  </si>
  <si>
    <t>CONOCIMIENTO: Prueba escrita de conocimiento enfocada a los calculos realizado en el post proceso.
DESEMPEÑO: Resultado de la observacion al momento de descargar informacion de equipos electronicos al software.
Análisis de informacion antes de ser procesada mediante un estudio de caso.
DE PRODUCTO: Elaboración de un  informe escrito evidenciando tablas y calculos como soporte a los resultados según especificaciones técnicas.</t>
  </si>
  <si>
    <t>Dibujar planos de obras hidráulicas de acuerdo a requerimientos técnicos del proyecto y normativa vigente.</t>
  </si>
  <si>
    <t>COGNITIVO: Interpretar planos hidrológicos e Hidráulicos segun normas y especificaciones.
Comprender los conceptos básicos de escalas,  modelos digitales de terreno y Sistemas de información geográfica, segun normas y especificaciones.
PROCEDIMENTAL: Representar gráficamente el terreno  planimétrico y altimetrico, de acuerdo a normatividad vigente y especificaciones técnicas.
ACTITUDINAL: Mostrar graficamente el proceso hidráulico e hidrológico efectuado en el área de estudio, segun requerimientos tecnicos del proyecto.</t>
  </si>
  <si>
    <t>Ambiente de informática con acceso a internet y equipos de cómputo con software para topografía</t>
  </si>
  <si>
    <t>Representa levantamientos de obras hidráulicas en software de acuerdo a normativa.
Representa levantamientos de hidrografía en software de acuerdo a requerimientos técnicos
Genera modelo digital de cuenca hidrográfica de acuerdo a normas y requerimientos del proyecto.</t>
  </si>
  <si>
    <t>CONOCIMIENTO: Cuestionario de reconocimiento de los elementos generales basicos de los planos hidrologicos y/o hidraulicos.
DESEMPEÑO: 
Resultado de la observacion al momento de elaborar el plano hidrológico y/o hidraulico bajo especificaciones técnicas.
PRODUCTO: Elaboración del plano hidrológico y/o hidraulico.</t>
  </si>
  <si>
    <t>Replantear obras hidráulicas de acuerdo a requerimientos del proyecto y normatividad vigente.</t>
  </si>
  <si>
    <t>COGNITIVO: Conocer los diferentes métodos y técnicas de localización y replanteo de obras hidráulicas dentro del marco nacional de referencia.
PROCEDIMENTAL: Localizar en terreno elementos hidrológicos y/o hidráulicos de acuerdo a diseños, planos, normas y especificaciones.
ACTITUDINAL: Mostrar graficamente el proceso hidráulico e hidrológico efectuado en el área de estudio, de acuerdo a diseños, planos, normas y especificaciones.</t>
  </si>
  <si>
    <t>Aplica software para transferencia de datos de acuerdo con tipo de equipo topográfico.
Indica replanteo de abcisas para cuerpos de agua de acuerdo a normativa y requerimientos del proyecto.
Traza alineamientos horizontales y verticales para obras hidráulicas e hidrografía según requerimiento técnico.
Verifica control horizontal y vertical de obras hidráulicas batimétricas, aforos hidrométricos según especificaciones técnicas</t>
  </si>
  <si>
    <t>DE CONOCIMIENTO:Respuestas a cuestionario de reconocimiento enfocado al replanteo de obras hidrológicas e hidraulicas.
DESEMPEÑO:  Proceso simulacion de un replanteo  hidrológico y/o hidraulico.(PRACTICA)
Valoracion de productos obtenidos mediante una  lista de chequeo de la información replanteada en campo.
DE PRODUCTO: Elaboración de un  informe escrito evidenciando el resultado obtenido en la ejecucion del replanteo.</t>
  </si>
  <si>
    <t>Generar informes del trabajo hidrográfico e hidráulico de acuerdo a especificaciones técnicas del proyecto y normativa vigente.</t>
  </si>
  <si>
    <t>COGNITIVO: Conocer normatividad para la elaboracion y presentacion de informes escritos segun requerimiento tecnico del proyecto.
PROCEDIMENTAL: Expresar de manera escrita en ingles y en español, los resultados obtenidos de acuerdo a normas y especificaciones.
ACTITUDINAL: Valorar los resultados obtenidos de todo el proceso topografico tanto hidrológico como hidráulico, generando informe en ingles y en español según normatividad vigente y especificaciones técnicas</t>
  </si>
  <si>
    <t>metodo de proyectos y exposicion</t>
  </si>
  <si>
    <t>Elabora informes de los trabajos realizados según normativa vigente.
Reporta cuadro de cálculos de obras hidráulicas conforme a normas y especificaciones.</t>
  </si>
  <si>
    <t>DE CONOCIMIENTO:  Sustentacion y presentacion del informe.
DESEMPEÑO: Descripción del proceso de levantamiento hidráulico. Técnica: Informe y sustentación. Instrumento: lista de chequeo  
PRODUCTO:  Informe escrito evidenciando todos los resultados según especificaciones técnicas.</t>
  </si>
  <si>
    <t>Interacción en lengua inglesa de forma oral y escrita dentro de
contextos sociales y laborales según los criterios establecidos por el marco común europeo de referencia para las lenguas</t>
  </si>
  <si>
    <t>Implementar acciones de mejora relacionadas con el uso de expresiones, estructuras y desempeño según los resultados de aprendizaje formulados para el programa.</t>
  </si>
  <si>
    <t>Investigación autónoma
Lectura autodirigida
Método de preguntas
Organizadores gráficos
Socializaciones</t>
  </si>
  <si>
    <t>Enlaza una serie de elementos breves, concretos y sencillos para crear una secuencia.  
Hace uso de términos y expresiones relacionadas con su ámbito laboral específico.                                               Participa en juegos de rol guiados o situaciones simuladas sobre situaciones cotidianas y laborales actuales, pasadas y futuras en contextos sociales orales y escritos.</t>
  </si>
  <si>
    <t>6.	Efectuar levantamientos especiales, aplicando  técnicas y métodos topográficos vigentes.</t>
  </si>
  <si>
    <t>Levantamiento de obras especiales según especificaciones técnicas de topografía.</t>
  </si>
  <si>
    <t>Interpretar planos de obras especiales de acuerdo a requerimientos técnicos del proyecto y normativa vigente.</t>
  </si>
  <si>
    <t>COGNITIVA: Establecer la relación entre la topografía convencional y las obras especiales, según bibliografía  consultada.
Listar diferentes tipos de obras o proyectos que requieran  aplicar la topografía moderna, teniendo en cuenta los requerimientos normativos y técnicos vigentes.
Distinguir los diferentes tipos de  planos de levantamientos para obras especiales y sus atributos, teniendo en cuenta los requerimientos normativos y técnicos vigentes.
PROCEDIMENTAL: Recopilar información geográfica, cartográfica y geodésica existente,  referente al área de estudio seleccionada, teniendo en cuenta los requerimientos normativos y técnicos vigentes.       
ACTITUDINAL: Reconocer la importancia y el uso de los levantamientos especiales para la correcta ejecución de un proyecto u obra, segun reuqerimientos tecnicoas del proyecto.</t>
  </si>
  <si>
    <t>Lectura autorregulada
Exposición
Metodo de casos</t>
  </si>
  <si>
    <t>Ambiente de informática con equipos de cómputo dotados con herramientas  y software para especializados</t>
  </si>
  <si>
    <t xml:space="preserve">Relaciona las condiciones de la topografía básica con las obras especiales según normas técnicas.
Clasifica los requerimientos en las obras especiales de acuerdo a normatividad vigente.
Identifica atributos en planos de las diferentes obras especiales según normatividad vigente. </t>
  </si>
  <si>
    <t xml:space="preserve">CONOCIMIENTO: Respuestas a preguntas sobre usos y planos de levantamientos especiales.   Instrumento:  Cuestionario     
DESEMPEÑO DIRECTO Y PRODUCTO: Informe con Información geográfica, cartografica y geodésica recopilada del área de estudio                                                                                        </t>
  </si>
  <si>
    <t>Planear procedimientos de levantamientos topográficos para obras especiales.</t>
  </si>
  <si>
    <t xml:space="preserve">COGNITIVA: Identificar  los conceptos, herramientas,  equipos  y técnicas de levantamiento usados en obras  especiales, de acuerdo al tipo de obra y métodos topográficos modernos. 
Señalar  los levantamientos especiales que se pueden realizar en el área de estudio y sus respectivos procedimientos, de acuerdo a especificaciones técnicas.   
PROCEDIMENTAL: Seleccionar los equipos y herramientas adecuados para los disntintos tipos de levantamiento especiales, a partir de requerimientos técnicos.
Comprobar el correcto funcionamiento de los equipos, según manual de operación de los mismos.             
ACTITUDINAL: Conocer la importancia del correcto funcionamiento de los equipos para realizar levantamientos de obras especiales, segun requerimientos tecnicos del proyecto.
</t>
  </si>
  <si>
    <t>Exposición
Metodo de preguntas.
Panel de dicusion.
Estudio de caso
 Metodo de proyectos</t>
  </si>
  <si>
    <t>Define los elementos topográficos aplicados para obras especiales.
Reconoce los tipos de levantamientos topográficos de acuerdo a requerimientos técnicos de las obras especiales.
Alista equipos y herramientas topográficos según requerimientos técnicos.
Verifica funcionamiento de equipo de acuerdo con manual de operación y requerimiento del proyecto.</t>
  </si>
  <si>
    <t xml:space="preserve">CONOCIMIENTO: Respuestas a prueba escrita sobre conceptos, herramientas y equipos propios de los levantamientos especiales
DESEMPEÑO: Proceso de verificación de equipos para los disntintos tipos de levantamientos  especiales. Técnica: Observación. Instrumento: Lista de Chequeo                        
PRODUCTO: Presentación oral sobre el  el método, técnica y equipo seleccionado para el caso de estudio. Técnica: Observación. Instrumento: Lista de Chequeo                                                                             </t>
  </si>
  <si>
    <t>Realizar levantamiento de obras especiales según requerimientos técnicos del proyecto.</t>
  </si>
  <si>
    <t>COGNITIVA: Identificar los criterios y procedimientos específicos requeridos para cada tipo de levantamiento de obra especial, teniendo en cuenta  los  métodos topográficos modernos.
PROCEDIMENTAL: Emplear equipos topográficos para efectuar los levantamientos topograficos complementarios, de acuerdo a manuales de funcionamiento de los equipos.
Capturar información topográfica de obras especiales, de acuerdo al tipo de proyecto, teniendo en cuenta las especificaciones técnicas y  normatividad vigente.
Replantear puntos con coordenadas, de acuerdo al tipo de levantamiento de obra especial, teniendo en cuenta las especificaciones técnicas y  normatividad vigente.
ACTITUDINAL: Sustentar grupalmente en ingles y en español el método, técnica y equipo seleccionado, y los elementos de protección personal utilizados en el levantamiento especial, teniendo en cuenta el tipo de proyecto, las especificaciones técnicas y la normatividad vigente.</t>
  </si>
  <si>
    <t>Ambiente de informática con equipos de cómputo dotados con herramientas  y software para especializado
Zona de prácticas</t>
  </si>
  <si>
    <t>Computador para cada aprendiz con acceso a internet,  software de dibujo asistido por computador, software de sistema de información geográfica y software paquete de office.
Ecosondas
Estaciones Tótales
Niveles
Receptores GNSSS
Brújulas
Escaner
Tablero.
Marcadores.
Televisor.
Video beam.
Parlantes</t>
  </si>
  <si>
    <t>Diferencia los requerimientos de las obras especiales según requerimientos técnicos y normativa.
Opera equipos topográficos  y herramienta menor de acuerdo con requerimientos técnicos.
Registra  información  de campo para obras especiales de acuerdo a requerimiento técnico del proyecto.
Localiza redes internas para obras especiales de acuerdo con requerimientos técnicos
Ubica puntos topográficos acorde con procedimientos y técnicas de levantamiento de obras especiales.
Materializa puntos topográficos acorde con procedimientos y técnicas de levantamiento de obras especiales.
Usa elementos de protección personal según normativa de seguridad y salud en el trabajo.
Dispone los residuos según normativa ambiental.</t>
  </si>
  <si>
    <t xml:space="preserve">CONOCIMIENTO: Respuestas sobre procedimientos de levantamientos de obras especiales. Técnica: Cuestionario.
DESEMPEÑO: Levantamiento de obras especiales. Técnica: Observación. Instrumento: Lista de chequeo.  
PRODUCTO:  Exposición Oral   sobre procedimiento del levantamiento especial.                      </t>
  </si>
  <si>
    <r>
      <rPr>
        <b/>
        <sz val="11"/>
        <color theme="1"/>
        <rFont val="Calibri"/>
        <family val="2"/>
        <scheme val="minor"/>
      </rPr>
      <t>CLAVE</t>
    </r>
    <r>
      <rPr>
        <sz val="11"/>
        <color theme="1"/>
        <rFont val="Calibri"/>
        <family val="2"/>
        <scheme val="minor"/>
      </rPr>
      <t xml:space="preserve">
Interacción en lengua inglesa de forma oral y escrita dentro de
contextos sociales y laborales según los criterios establecidos por el marco común europeo de referencia para las lenguas."</t>
    </r>
  </si>
  <si>
    <r>
      <rPr>
        <b/>
        <sz val="11"/>
        <color theme="1"/>
        <rFont val="Calibri"/>
        <family val="2"/>
        <scheme val="minor"/>
      </rPr>
      <t>CLAVE</t>
    </r>
    <r>
      <rPr>
        <sz val="11"/>
        <color theme="1"/>
        <rFont val="Calibri"/>
        <family val="2"/>
        <scheme val="minor"/>
      </rPr>
      <t xml:space="preserve">
Presentar un proceso para la realización de una actividad en su quehacer laboral de acuerdo con los procedimientos establecidos desde su programa de formación.</t>
    </r>
  </si>
  <si>
    <t xml:space="preserve"> Uso de organizadores gráficos (diagramas de flujo, mapas conceptuales, mapas mentales,
entre otros)
Uso de tarjetas didácticas o flashcards
Uso de portafolios
</t>
  </si>
  <si>
    <t>Aula De Bilingüismo ó ambiente de aprendizaje individual con equipo audiovisual y computador.</t>
  </si>
  <si>
    <t>Guias y talleres de aprendizaje, Recursos educativos digitales, material audiovisual,plataforma LMS.
Tablero.
Marcadores.
Televisor.
Video beam.
Parlantes</t>
  </si>
  <si>
    <t xml:space="preserve">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
</t>
  </si>
  <si>
    <t>Brinda solución a un problema sencilla haciendo uso de una adecuada
pronunciación, fluidez, rango de vocabulario y estructura gramatical para el nivel pre intermedio
Hace uso de términos y expresiones relacionadas con su ámbito laboral específico.</t>
  </si>
  <si>
    <t>Procesar la información de campo obtenida de las obras especiales de acuerdo a los requerimientos del proyecto.</t>
  </si>
  <si>
    <t>COGNITIVA: Describir el proceso de validación de los datos recolectados, teniendo en cuenta técnicas topográficas y normativa vigente.
Identificar las funciones de las herramientas propias del software utilizado, de acuerdo a la actividad y normatividad del proyecto.
PROCEDIMENTAL: Procesar la información recolectada en campo de los levantamientos especiales utilizando software especializado y considerando las necesidades del proyecto.
ACTITUDINAL: Reconocer la importancia de verificar la información topográfica  de las obras especiales recolectada en campo y las consecuencias de no hacerlo, segunrequerimientos tecnicos del proyecto.</t>
  </si>
  <si>
    <t>Exposición
Metodo de preguntas.
Panel de dicusion. Metodo de proyectos</t>
  </si>
  <si>
    <t xml:space="preserve">Ambiente  de informática  con equipos de cómputo dotados con herramientas necesarias y con los software especializado
Zona de prácticas
</t>
  </si>
  <si>
    <t>Aplica software para transferencia de datos de acuerdo con tipo de equipo topográfico.
Traza lecturas topográficas de acuerdo con requerimientos técnicos.
Verifica replanteo de obras especiales de acuerdo a normativa y requerimientos del proyecto.</t>
  </si>
  <si>
    <t>CONOCIMIENTO: cuestionario sobre equipos y procesos topográficos ejecutados en el replanteo. 
DESEMPEÑO: Ejecución del Replanteo de un proyecto. Técnica: Observación. Instrumento: Lista de chequeo
PRODUCTO: informe con hallazgos y análisis del replanteo.  Instrume</t>
  </si>
  <si>
    <t>Localizar obras especiales de acuerdo a requerimientos del proyecto y normativa vigente.</t>
  </si>
  <si>
    <t xml:space="preserve">COGNITIVO: Diferenciar los distintos tipos de marcos referenciales de acuerdo a su funcionalidad dentro del proyecto de invetsigación y la norma.
PROCEDIMENTAL: Consultar información bibliográfica que soporte los procesos investigativos y las propuestas planteadas, segun especificaciones tecnicas del proyecto.
VALORATIVA-ACTITUDINAL: Sustentar oralmente los resultados obtenidos, de acuerdo a especificaciones del proyecto
</t>
  </si>
  <si>
    <t>Ambiente  de informática  con equipos de cómputo dotados con herramientas necesarias y con los software especializad</t>
  </si>
  <si>
    <t>Elabora informes de los trabajos realizados según normativa vigente.
Reporta cuadro de cálculos de obras especiales conforme a normas y especificaciones.</t>
  </si>
  <si>
    <t xml:space="preserve">CONOCIMIENTO: Resumen. Técnica: Observación. Instrumento: Lista de chequeo                                                                                                                                                                           DESEMPEÑO  Y PRODUCTO: Informe técnico  final del leantamiento de una obra especial. Instrumento: Losta de chequeo
</t>
  </si>
  <si>
    <t>Generar informes del trabajo en obras especiales de acuerdo a especificaciones técnicas del proyecto y normativa vigente.</t>
  </si>
  <si>
    <t>COGNITIVO: Diferenciar los distintos tipos de marcos referenciales de acuerdo a su funcionalidad dentro del proyecto de invetsigación y la norma.
PROCEDIMENTAL: Consultar información bibliográfica que soporte los procesos investigativos y las propuestas planteadas segun especificaciones tecnicas del proyecto.
VALORATIVA-ACTITUDINAL: Sustentar oralmente los resultados obtenidos, de acuerdo a especificaciones del proyecto</t>
  </si>
  <si>
    <t xml:space="preserve">Ambiente de informática con equipos de cómputo dotados con herramientas  y software para especializado
</t>
  </si>
  <si>
    <t>CONOCIMIENTO: Resumen. Técnica: Observación. Instrumento: Lista de chequeo
                                                                                                                                                                          DESEMPEÑO  Y PRODUCTO: nforme técnico  final del leantamiento de una obra especial. Instrumento: Losta de chequeo</t>
  </si>
  <si>
    <t>7.	Plantear la propuesta técnica y económica para el desarrollo del área de estudio</t>
  </si>
  <si>
    <t>EVALUACIÓN</t>
  </si>
  <si>
    <t>Estimación de costos de operación de acuerdo con métodos</t>
  </si>
  <si>
    <t>Clasificar la información de acuerdo con requerimientos del proyecto.</t>
  </si>
  <si>
    <t>COGNITIVO: Diferenciar los diferentes proyectos de obra, de acuerdo a especificaciones técnicas
Identificar los costos que interfieren en una obra según el tipo de  proyecto 
Identificar las condiciones para participar en el  proceso  licitación pública basados en la normatividad vigente.
PROCEDIMENTAL: Interpretar planos de acuerdo al tipo de proyecto o actividad
Observar elementos externos que interfieren en el cálculo del los costos  basados en especificacioines tecnicas.
VALORATIVO ACTITUDINAL: Escuchar de forma atenta y respetuosa las opiniones y observaciones que realizan las demás personas enfocado en la presentacion de proyectos.</t>
  </si>
  <si>
    <t>Socialización
Mesa redonda
Lectura autónoma</t>
  </si>
  <si>
    <t>Instructor Técnico: profesional o tecnólogo en topografía o afines, o profesional en ingenieria civil o afines; arquitecto  o administración de empresas.</t>
  </si>
  <si>
    <t>Identifica tipos de presupuestos, costos según tipo de proyecto a ejecutar.
Enumera condiciones internas y externas para la elaboración de presupuesto</t>
  </si>
  <si>
    <t>CONOCIMIENTO: Solución a preguntas formuladas  . Técnica: Mesa redonda. Instrumentos: cuestionario
Solución a preguntas formuladas  . Técnica: Prueba. Instrumentos: cuestionario
DESEMPEÑO Y PRODUCTO: Solución a preguntas formuladas  . Técnica: Prgeuntas. Instrumentos: cuestionario</t>
  </si>
  <si>
    <t>Valorar la información de acuerdo con requerimientos del proyecto.</t>
  </si>
  <si>
    <t>COGNITIVO: Nombrar  los elementos de un plano topografico planimétrico, de acuerdo con el tipo de levantamiento realizado, segun propuesta tecnica.
PROCEDIMENTAL: Elaborar planos planimétricos de forma manual y con software, a partir de los datos procesados, que cumplan la normatividad y las especificaciones
ACTITUDINAL: Socializar el plano planimétrico elaborado del área de estudio, de acuerdo con los resultados obtenidos, enfocado en la presentacion de proyectos.</t>
  </si>
  <si>
    <t>Socialización
Mesa redonda
Lectura autónoma
Práctica</t>
  </si>
  <si>
    <t>Ambiente Teórico con acceso a internet.</t>
  </si>
  <si>
    <t>Selecciona materiales, cantidades de obra, equipo necesario, según tipo de proyecto y especificaciones técnicas
Cuantifica  mano de obra de acuerdo a rendimientos, en forma manual y con software aplicativo
.</t>
  </si>
  <si>
    <t xml:space="preserve">CONOCIMIENTO: Solución a preguntas formuladas  . Técnica: Preguntas y mesa redonda. Instrumento: cuestionario
DESEMPEÑO: Cálculos  elaboración de presupuesto. Técnica: proyecto. Instrumento: Lista de chequeo
Documento  contrato. Técnica: Estudio de caso. Instrumento: List de chequeo
PRODUCTO: Formartos diligenciado.  Técnica: proyecto. Instrumento: Lista de chequeo
</t>
  </si>
  <si>
    <t>Preparar información de acuerdo con requerimientos del proyecto.</t>
  </si>
  <si>
    <t>COGNITIVO: Diferenciar entre costos directos y costos indirectos, según tipo de actividad y norma.
Investigar sobre los procesos y componentes de contratación de mano de obra  teniendo en cuenta la normatividad vigente
PROCEDIMENTAL: Calcular  los costos de los materiales de cada actividad en formatos establecidos segun norma.
Calcular los costos de la mano de obra requerida en cada actividad, teniendo en cuenta normatividad laboral vigente y rendimientos de cuadrilla.
Elaborar contratos de mano de obra, a partir de lo establecido por la normatividad vigente en la materia.
Calcular el valor por actividad y total del proyecto, de acuerdo a la información recolectada y procesada técnicamente.
Registrar información sobre costos de cada actividad y totales en formatos establecidos segun norma.
VALORATIVO ACTITUDINAL: Reconocer el valor del trabajo a través de la asignación de remuneraciones dignas, justas  y basadas en la ley.</t>
  </si>
  <si>
    <t>Método de Proyectos
Estudio de caso</t>
  </si>
  <si>
    <t>Realiza análisis de precios unitarios, rendimientos de mano de obra y equipo teniendo en cuenta costos vigentes en forma manual y con software aplicativo
Calcula presupuesto de un proyecto topográfico según especificaciones técnicas
Realiza contratos de mano de obra y equipos según normativa vigente.
Realiza Liquidación de mano de obra según normativa legal vigente
Usa elementos de protección personal según normativa de seguridad y salud en el trabajo
Dispone los residuos según normativa ambiental.</t>
  </si>
  <si>
    <t xml:space="preserve">CONOCIMIENTO: Solución a preguntas formuladas  . Técnica: Preguntas y mesa redonda. Instrumento: cuestionario
DESEMPEÑO: Cálculos  elaboración de presupuesto. Técnica: proyecto. Instrumento: Lista de chequeo
Documento  contrato. Técnica: Estudio de caso. Instrumento: Lista de chequeo
PRODUCTO: Formartos diligenciado.  Técnica: proyecto. Instrumento: Lista de chequeo
</t>
  </si>
  <si>
    <t>Generar informes de acuerdo con especificaciones técnicas del proyecto y normativa vigente.</t>
  </si>
  <si>
    <t>COGNITIVO: Mencionar  las diferentes partes de un informe presupuestal de acuerdo a normas de presentación y requisitos del proyecto
PROCEDIMENTAL: Elaborar informes de costos y presupuestos aplicando normas de presentación textual 
VALORATIVO ACTITUDINAL: Sintetizar información en cuadros y tablas de forma clara y organizada segun norma vigente.</t>
  </si>
  <si>
    <t xml:space="preserve"> Exposiciones
Método de Proyectos</t>
  </si>
  <si>
    <t>Elabora informe de costos y presupuesto cumpliendo con requerimientos técnicos del proyecto</t>
  </si>
  <si>
    <t>DESEMPEÑO: Presentación de resultados y proceso de elaboración del presupuesto. Técnica: Sustentación. Instrumento: Lista de chequeo
PRODUCTO: Informe con propuesta económica del proyecto. Técnica: proyecto. Instrumento: Estudio de caso</t>
  </si>
  <si>
    <t>Programación de proyectos según especificaciones técnicas y métodos de planeación</t>
  </si>
  <si>
    <t>COGNITIVO: Diferenciar los recursos y los materiales utilizados en un proyecto, de acuerdo a la propuesta tecnica.
PROCEDIMENTAL: Asignar los recursos de materiales, mano de obra, herramientas, equipos y transporte a cada actividad de un proyecto, teniendo en cuenta criterior de disponibilidad y objetivos  de acuerdo a la propuesta tecnica.
VALORATIVO-ACTITUDINAL: Participar activamente en la socialización bilingue de las actividades propuestas segun requerimientos del proyecto.</t>
  </si>
  <si>
    <t>Lectura autónoma
Soialización
Método de proyectos</t>
  </si>
  <si>
    <t>Identifica los recursos necesarios según tipo de proyecto a ejecutar.
Estimar materiales a utilizar según tipo de proyecto</t>
  </si>
  <si>
    <t xml:space="preserve">CONOCIMIENTO: Respuestas a preguntas formuladas. Técnica: Preguntas. Instrumento: Cuestionarios
DESEMPEÑO: Proceso de asignación de recursos. Técnica: Observación. Instrumento: Lisa de chequeo
PRODUCTO: Documento con resumen de asignación. </t>
  </si>
  <si>
    <t>Interacción en lengua inglesa de forma oral y escrita dentro de
contextos sociales y laborales según los criterios establecidos por el marco común europeo de referencia para las lenguas.</t>
  </si>
  <si>
    <r>
      <rPr>
        <b/>
        <sz val="11"/>
        <color theme="1"/>
        <rFont val="Calibri"/>
        <family val="2"/>
        <scheme val="minor"/>
      </rPr>
      <t>CLAVE</t>
    </r>
    <r>
      <rPr>
        <sz val="11"/>
        <color theme="1"/>
        <rFont val="Calibri"/>
        <family val="2"/>
        <scheme val="minor"/>
      </rPr>
      <t xml:space="preserve">
Explicar las funciones de su ocupación laboral usando expresiones de acuerdo al nivel requerido por el programa de formación.</t>
    </r>
  </si>
  <si>
    <t>Exposición 
Investigación autónoma
Método de proyectos
Ejericios prácticos
Estudio de caso</t>
  </si>
  <si>
    <t>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</si>
  <si>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</si>
  <si>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t>COGNITIVO: Definir programación, planeación y control con base en bibliografía consultada.
PROCEDIMENTAL: Planificar las actividades de  un proyecto, de acuerdo al proceso de ejecución teniendo en cuenta la propuesta tecnica.
Calcular los tiempos de ejecución de las actividades de un proyecto a partir de los  rendimientos determinados en los Análisis de Precios Unitarios.
Identificar las precedencias de cada una de las actividades del proyecto de acuerdo a la propuesta tecnica.
VALORATIVO-ACTITUDINAL: Asumir positivamente las recomendaciones realizadas por el instructor en la construcción de las actividades segun especificaciones tecnicas del proyecto.</t>
  </si>
  <si>
    <t>Investigación autónoma
Método de proyectos
Ejericios prácticos</t>
  </si>
  <si>
    <t>Cuantifica  rendimientos de duración de actividades
Programa actividades según tipo de proyecto.</t>
  </si>
  <si>
    <t xml:space="preserve">CONOCIMIENTO: Respuesta a preguntas formuladas. Técnica: Preguntas. Instrumento: Lista de  chequeo
DESEMPEÑO: Proceso de asignación de material. Técnica: Observación. Instrumento: Lisa de chequeo
PRODUCTO: Tabla de Duraciones. Técnca: proyecto. Instrumento: lista de chequeo
</t>
  </si>
  <si>
    <t>COGNITIVO: Investigar sobre los distintos  métodos gráficos para planeación y programación de un proyecto a partir de especificaciones tecnicas.
PROCEDIMENTAL: Elaborar cálculos de redes identificando tiempo de terminación temprana y tardìa, duración total del capítulo, los tiempos de inicio más temprano y la ruta crítica, a partir de especificaciones tecnicas. 
VALORATIVO-ACTITUDINAL: Trabajar de forma colaborativa en el grupo de estudio segun rwquerimientos del proyecto.</t>
  </si>
  <si>
    <t>Investigación autónoma
Método de proyectos
Ejericios prácticos
Estudio de casos</t>
  </si>
  <si>
    <t>Realizar diagramas de inversión de un proyecto.
Elabora diagrama de tiempos de acuerdo con parámetros técnicos y tipo de formato
Usa elementos de protección personal según normativa de seguridad y salud en el trabajo
Dispone los residuos según normativa ambiental.</t>
  </si>
  <si>
    <t>CONOCIMIENTO: Resumen sobre  temas de gráficos. Técnica: Instrumento: Rúbrica.
DESEMPEÑO Y PRODUCTO: Ejercicios prácticos. Técnica: Estudio de casos.  Instrumento: Lista de chequeo</t>
  </si>
  <si>
    <t xml:space="preserve">8.	Verificar la calidad de los productos teniendo en cuenta las normas vigentes y las especificaciones del proyecto. </t>
  </si>
  <si>
    <t>Controlar la programación de acuerdo a requerimientos del proyecto.</t>
  </si>
  <si>
    <t>COGNITIVO : Identificar las herramientas y comandos de software utilizado para administración de proyectos segun requerimientos tecnicos.
PROCEDIMENTAL: Elaborar el diagrama Pert CPM del proyecto, relacionandolas variables temporales con las variables financieras de un proyecto, segun especificaciones tecnicas.
Elaborar diagrama de Gantt de un proyecto utilizando software especializado, segun especificaciones tecnicas.
VALORATIVO-ACTITUDINAL: Entregar de forma oportuna las actividades planteadas en la presente guía segun requerimientos del proyecto.</t>
  </si>
  <si>
    <t xml:space="preserve">Ambiente Teórico con acceso a internet y equipos de cómputo con software para programación y cálculo </t>
  </si>
  <si>
    <t>Genera diagramas comparativos del seguimiento a la programación según requerimientos del proyecto.</t>
  </si>
  <si>
    <t>CONOCIMIENTO: Respuesta a preguntas formuladas. Técnica: Observación. Instrumento: Lista de chequeo
DESEMPEÑO: Manipulación de software. Técnica: Observación. Instrumento: Lista de chequeo 
PRODUCTO: Solución ejercicios propuestos. Técnica: Ejericio valorativo. Técnica: Cuestionario</t>
  </si>
  <si>
    <t xml:space="preserve">COGNITIVO: Escribir las diferentes partes de un informe presupuestal de acuerdo a normas de presentación y requisitos del proyecto
PROCEDIMENTAL: Elaborar informes de costos y presupuestos aplicando normas de presentación textual 
VALORATIVO ACTITUDINAL: Sustentar oralmente en español y en inglés la programación del proyecto, de forma clara y coherente  de acuerdo a especificaciones y requerimientos.
</t>
  </si>
  <si>
    <t>Exposición 
Investigación autónoma
Método de proyectos
Ejericios prácticos
Estudio de casos</t>
  </si>
  <si>
    <t>Elabora informe de planeación cumpliendo con requerimientos técnicos del proyecto.
Elabora informe de ocupación de mano de obra cumpliendo con requerimientos técnicos del proyecto.</t>
  </si>
  <si>
    <t>CONOCIMIENTO Y DESEMPEÑO: Presentación oral de resultados y proceso de elaboración del presupuesto. Técnica: Sustentación. Instrumento: Lista de chequeo
PRODUCTO: Informe programación del proyecto. Técnica: proyecto. Instrumento: Estudio de caso</t>
  </si>
  <si>
    <t>ETAPA PRÁCTICA</t>
  </si>
  <si>
    <t>RESULTADOS DE APRENDIZAJE ETAPA PRÁCTICA</t>
  </si>
  <si>
    <t>DESEMPEÑAR CORRECTAMENTE LAS FUNCIONES EN EL ÁMBITO LABORAL</t>
  </si>
  <si>
    <t>Empresa</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</si>
  <si>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</si>
  <si>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</si>
  <si>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</si>
  <si>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</si>
  <si>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</si>
  <si>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</si>
  <si>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</si>
  <si>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</si>
  <si>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</si>
  <si>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</si>
  <si>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</si>
  <si>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</si>
  <si>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</si>
  <si>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</si>
  <si>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</si>
  <si>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</si>
  <si>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</si>
  <si>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</si>
  <si>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</si>
  <si>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</si>
  <si>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</si>
  <si>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</si>
  <si>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</si>
  <si>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</si>
  <si>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</si>
  <si>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1. REALIZAR INDUCCIÓN DE LA FORMAICÓN Y EL PROYECTO</t>
  </si>
  <si>
    <t>4. APROPIAR EL INGLES  PARA EL DESARROLLO DEL PROYECTO</t>
  </si>
  <si>
    <t>3.1   DESARROLLAR DEL LEVANTAMIENTO PLANIMÉTRICO</t>
  </si>
  <si>
    <t>3.2   DESARROLLAR DEL LEVANTAMIENTO PLANIMÉTRICO</t>
  </si>
  <si>
    <t>3.3   DESARROLLAR DEL LEVANTAMIENTO PLANIMÉTRICO</t>
  </si>
  <si>
    <t>3.4   DESARROLLAR DEL LEVANTAMIENTO PLANIMÉTRICO</t>
  </si>
  <si>
    <t>3.5  DESARROLLAR DEL LEVANTAMIENTO PLANIMÉTRICO</t>
  </si>
  <si>
    <t>2. RECONOCER LA DISCIPLINA MATEMÁTICA  EN  EL PROYECTO</t>
  </si>
  <si>
    <t>Estudio topográfico para propuesta de uso LOTE 2 colindante del centro de Industria y Construcción del SENA-TOLIMA al Municipio de Ibagué</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</si>
  <si>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</si>
  <si>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COGNITIVO: Identificar  las normas, los conceptos, herramientas y equipos usados en un levantamiento planimétrico de acuerdo al área de estudio.
PROCEDIMENTAL: Seleccionar los equipos y herramientas adecuados, de acuerdo con los diferentes levantamientos topograficos planimétricos a utilizar teniendo en cuenta normas y especificaciones.
* ,Calcular elementos topográficos y coordenadas utilizando fundamentos matemáticos, teniendo en cuenta normas y especificaciones.
ACTITUDINAL: Reconocer la importancia y la utilidad de un levantamiento planimétrico segun requerimientos del sector productivo.</t>
  </si>
  <si>
    <t>COGNITIVO: Identificar  las normas, los conceptos, herramientas y equipos usados en un levantamiento planimétrico de acuerdo al área de estudio.
PROCEDIMENTAL: Seleccionar los equipos y herramientas adecuados, de acuerdo con los diferentes levantamientos topograficos planimétricos a utilizar teniendo en cuenta normas y especificaciones.
* Calcular elementos topográficos y coordenadas utilizando fundamentos matemáticos, teniendo en cuenta normas y especificaciones.
ACTITUDINAL: Reconocer la importancia y la utilidad de un levantamiento planimétrico segun requerimientos del sector productivo.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</si>
  <si>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</si>
  <si>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 xml:space="preserve">COGNITIVO: Diferenciar los métodos de levantamientos planimétricos, a partir de los requerimientos técnicos.
PROCEDIMENTAL: Realizar levantamiento planimetrico por los diferentes métodos, empleando los equipos topográficos apropiados segùn especificaciones técnicas.
* Registrar la información de los levantamientos topográficos, de acuerdo a requerimientos técnicos. 
ACTITUDINAL: Reconocer la importancia del uso de los elementos de protección personal requeridos para un levantamiento topográfico según normatividad vigente.
* Adoptar posturas correctas en la manipulación de equipos y herramientas según requerimientos técnicos.
</t>
  </si>
  <si>
    <t>Salón convencional, Auditorio, Cancha de deportes, Zonas verdes</t>
  </si>
  <si>
    <t>RECONOCE LA IDENTIDAD INSTITUCIONAL Y LOS PROCEDIMIENTOS ADMINISTRATIVOS Y FORMATIVOS.
IDENTIFICA LOS COMPONENTES Y ESTRUCTURA DE LA FORMACION PROFESIONAL INTEGRAL SEGÚN EL
PROGRAMA DE FORMACIÓN Y SU PERFIL COMO APRENDIZ DEL SENA
INCORPORA A SU PROYECTO DE VIDA LAS OPROTUNIDADES OFRECIDAS POR EL SENA</t>
  </si>
  <si>
    <t>COGNITIVO: Dinámica organizacional del SENA, su estructura corporativa, políticas y normatividad esencial de acuerdo con los parámetros establecidos por la entidad.
PROCEDIMENTAL: identificar la características, metodologías y medios para la formación integral en el SENA
de acuerdo con la dotación de ambientes de los centros de formación.
* Identificar la propuesta de la formación profesional integral con su tipología, niveles y resultados esperados de acuerdo con el diseño curricular de los programas propuestos.
ACTITUDINAL: Identificar el aporte desde el plan de acción con el proyecto de vida y el desarrollo
profesional del aprendiz de acuerdo con el plan nacional de bienestar al aprendiz</t>
  </si>
  <si>
    <t>NO. DOCUMENTO IDENTIFICACIÓN</t>
  </si>
  <si>
    <t>NOMBRES Y APELLIDOS</t>
  </si>
  <si>
    <r>
      <rPr>
        <u/>
        <sz val="11"/>
        <color theme="1"/>
        <rFont val="Calibri"/>
        <family val="2"/>
        <scheme val="minor"/>
      </rPr>
      <t xml:space="preserve">EVIDENCIAS DE CONOCIMIENTO
</t>
    </r>
    <r>
      <rPr>
        <sz val="11"/>
        <color theme="1"/>
        <rFont val="Calibri"/>
        <family val="2"/>
        <scheme val="minor"/>
      </rPr>
      <t xml:space="preserve">EP3-IND-RA1. Mapa mental Bienestar del aprendiz
EP4-IND-RA1. Diagrama de bloques EF
EP-12-IND-RA2. Pantallazos plataformas tecnológicas
EP5-IND-RA4. Preguntas y respuestas Emprendimiento
EP10-IND-RA4. Saberes previos
EP11-IND-RA4. Lectura autorregulada
</t>
    </r>
    <r>
      <rPr>
        <u/>
        <sz val="11"/>
        <color theme="1"/>
        <rFont val="Calibri"/>
        <family val="2"/>
        <scheme val="minor"/>
      </rPr>
      <t xml:space="preserve">EVIDENCIAS DE DESEMPEÑO
</t>
    </r>
    <r>
      <rPr>
        <sz val="11"/>
        <color theme="1"/>
        <rFont val="Calibri"/>
        <family val="2"/>
        <scheme val="minor"/>
      </rPr>
      <t>EP2-IND-RA1. Concurso de símbolos SENA
EP8-IND-RA3. Comics Reglamento del aprendiz
EP14-IND-RA4. Foto carnet
EP15-IND-RA4. Presentación QR
EP16-IND-RA4. Certificado registro APE</t>
    </r>
    <r>
      <rPr>
        <u/>
        <sz val="11"/>
        <color theme="1"/>
        <rFont val="Calibri"/>
        <family val="2"/>
        <scheme val="minor"/>
      </rPr>
      <t xml:space="preserve">
EVIDENCIAS DE PRODUCTO</t>
    </r>
    <r>
      <rPr>
        <sz val="11"/>
        <color theme="1"/>
        <rFont val="Calibri"/>
        <family val="2"/>
        <scheme val="minor"/>
      </rPr>
      <t xml:space="preserve">
EP1-IND-RA1. Infografía Senalogía
EP-13-IND-RA2. Portafolio de evidencias
EP9-IND-RA3. Documento proyecto de vida
EP6-IND-RA4. Plano CEICO
EP7-IND-RA4. Informe de oportunidades SENA y estructura del Centro de formación
</t>
    </r>
  </si>
  <si>
    <t>fecha de inicio</t>
  </si>
  <si>
    <t>Fecha de finalización</t>
  </si>
  <si>
    <t>ENERO</t>
  </si>
  <si>
    <t>FEBREO</t>
  </si>
  <si>
    <t>MARZO</t>
  </si>
  <si>
    <t>ABRIL</t>
  </si>
  <si>
    <t>MAYO</t>
  </si>
  <si>
    <t>JUNIO</t>
  </si>
  <si>
    <t>JULIO</t>
  </si>
  <si>
    <t>AGOSTO</t>
  </si>
  <si>
    <t>SEPTIEMBRE</t>
  </si>
  <si>
    <t>OCTUBRE</t>
  </si>
  <si>
    <t>NOVIEMBRE</t>
  </si>
  <si>
    <t>DICIEMBRE</t>
  </si>
  <si>
    <t>d</t>
  </si>
  <si>
    <t>l</t>
  </si>
  <si>
    <t>m</t>
  </si>
  <si>
    <t>j</t>
  </si>
  <si>
    <t>v</t>
  </si>
  <si>
    <t>s</t>
  </si>
  <si>
    <r>
      <rPr>
        <u/>
        <sz val="11"/>
        <color theme="1"/>
        <rFont val="Calibri"/>
        <family val="2"/>
        <scheme val="minor"/>
      </rPr>
      <t>EVIDENCIAS DE CONOCIMIENTO</t>
    </r>
    <r>
      <rPr>
        <sz val="11"/>
        <color theme="1"/>
        <rFont val="Calibri"/>
        <family val="2"/>
        <scheme val="minor"/>
      </rPr>
      <t xml:space="preserve">
EC1-LM-geometría (figuras planas areas y perímetros )
EC2-LM-unidades de almacenamiento y sistemas binarios
EC3-LM-plano cartesiano
</t>
    </r>
    <r>
      <rPr>
        <u/>
        <sz val="11"/>
        <color theme="1"/>
        <rFont val="Calibri"/>
        <family val="2"/>
        <scheme val="minor"/>
      </rPr>
      <t xml:space="preserve">EVIDENCIAS DE DESEMPEÑO
</t>
    </r>
    <r>
      <rPr>
        <sz val="11"/>
        <color theme="1"/>
        <rFont val="Calibri"/>
        <family val="2"/>
        <scheme val="minor"/>
      </rPr>
      <t xml:space="preserve">ED1-LM-1taller de notación científica
ED2-LM-taller de conversión de unidades de volumen y capacidad
ED3-LM-taller de conversión de unidades de superficie y agrarias
ED4-LM-taller de conversiones de unidades de longitud
ED5-LM-Esquema de los conjuntos numéricos
</t>
    </r>
    <r>
      <rPr>
        <u/>
        <sz val="11"/>
        <color theme="1"/>
        <rFont val="Calibri"/>
        <family val="2"/>
        <scheme val="minor"/>
      </rPr>
      <t>EVIDENCIAS DE PRODUCTO</t>
    </r>
    <r>
      <rPr>
        <sz val="11"/>
        <color theme="1"/>
        <rFont val="Calibri"/>
        <family val="2"/>
        <scheme val="minor"/>
      </rPr>
      <t xml:space="preserve">
EP1-LM-Evaluación diagnostica de saberes previos
EP-LM-2-Evaluación final (quien quiere ser matemático)</t>
    </r>
  </si>
  <si>
    <r>
      <rPr>
        <u/>
        <sz val="11"/>
        <color theme="1"/>
        <rFont val="Calibri"/>
        <family val="2"/>
        <scheme val="minor"/>
      </rPr>
      <t>EVIDENCIAS DE CONOCIMIENTO</t>
    </r>
    <r>
      <rPr>
        <sz val="11"/>
        <color theme="1"/>
        <rFont val="Calibri"/>
        <family val="2"/>
        <scheme val="minor"/>
      </rPr>
      <t xml:space="preserve">
ED1-G1-ROSA D ELSO VIENTOS
ED2-G1-SENDERISMO ORIENTADO
ED3-G1-SIG IDENTIFICACION DE RA PREVIOS
ED4-G1-SIG REPASO SABERES PREVIOS
ED5-G1-HABILIDADES COGNITIVAS
ED6-G1-MIDIENDO EL MUNTO 
</t>
    </r>
    <r>
      <rPr>
        <u/>
        <sz val="11"/>
        <color theme="1"/>
        <rFont val="Calibri"/>
        <family val="2"/>
        <scheme val="minor"/>
      </rPr>
      <t>EVIDENCIAS DE DESEMPEÑO</t>
    </r>
    <r>
      <rPr>
        <sz val="11"/>
        <color theme="1"/>
        <rFont val="Calibri"/>
        <family val="2"/>
        <scheme val="minor"/>
      </rPr>
      <t xml:space="preserve">
EC1-EQUIPOS DE TOPOGRAFÍA
EC2-G1-PRACTICA 1-IGAC
EC3-G1-USO DE LA BRÚJULA
EC4-G1-LEVANTAMIENTO CON BRÚJULA Y PASOS
EC5-G1-LEVANTAMIENTO CON CINTA MÉTODO COMBINADO
EC6-G1-LEVANTAMIENTO CON CINTA LADOS DE LIGA
EC7-G1-LEVANTAMIENTO CON GPS
EC8-G1-CALCULO DE AREAS
EC9-G1-TALLER DE ELEMENTOS GEOMETRICOS
EC10-G1- AUTOCAD BÁSICO)
EC11-G1-LEVANTAMIENTO SAN LUIS
EC12-G1- TTE EN NORMAS APA
EC13-G1-MÉTODO DE MEDICIÓN TTE 
EC14-G1-LEVANTAMIENTOS POR RADIACIÓN CON TEODOLITO
EC15-G1-LEVANTAMIENTOS POR POLIGONAL CERRADA CON TEODOLITO
EC16-G1-PARTICIÓN
</t>
    </r>
    <r>
      <rPr>
        <u/>
        <sz val="11"/>
        <color theme="1"/>
        <rFont val="Calibri"/>
        <family val="2"/>
        <scheme val="minor"/>
      </rPr>
      <t>EVIDENCIAS DE PRODUCTO
E</t>
    </r>
    <r>
      <rPr>
        <sz val="11"/>
        <color theme="1"/>
        <rFont val="Calibri"/>
        <family val="2"/>
        <scheme val="minor"/>
      </rPr>
      <t>P1-LEVANTAMIENTO PROYECTO FORMATIVO
EP2-INFORME ESTUDIO TOPOGRÁFICO PF</t>
    </r>
  </si>
  <si>
    <r>
      <rPr>
        <u/>
        <sz val="11"/>
        <color theme="1"/>
        <rFont val="Calibri"/>
        <family val="2"/>
      </rPr>
      <t>EVIDENCIAS DE DESEMPEÑO</t>
    </r>
    <r>
      <rPr>
        <sz val="11"/>
        <color theme="1"/>
        <rFont val="Calibri"/>
        <family val="2"/>
      </rPr>
      <t xml:space="preserve">
ED-I-FORMULARIO</t>
    </r>
    <r>
      <rPr>
        <u/>
        <sz val="11"/>
        <color theme="1"/>
        <rFont val="Calibri"/>
        <family val="2"/>
      </rPr>
      <t xml:space="preserve">
EVIDENCIAS DE PRODUCTO
</t>
    </r>
    <r>
      <rPr>
        <sz val="11"/>
        <color theme="1"/>
        <rFont val="Calibri"/>
        <family val="2"/>
      </rPr>
      <t>ED-I-HERRAMIENTAS</t>
    </r>
  </si>
  <si>
    <t>FEBRERO</t>
  </si>
  <si>
    <t>Katherine Ibeth Castañeda morales</t>
  </si>
  <si>
    <t>Gaby esperanza agudelo Rodríguez</t>
  </si>
  <si>
    <t>José Guillermo Caballero Andrade</t>
  </si>
  <si>
    <t>Leonardo Alberto quiroga Beltrán</t>
  </si>
  <si>
    <t>JACINTO NAVÍO</t>
  </si>
  <si>
    <t>MARBY CIFUENTES</t>
  </si>
  <si>
    <t>NESTOR MORALES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</si>
</sst>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sz val="11"/>
      <name val="Calibri"/>
      <family val="2"/>
      <scheme val="minor"/>
    </font>
    <font>
      <sz val="11"/>
      <color theme="1"/>
      <name val="Calibri"/>
      <family val="2"/>
    </font>
    <font>
      <sz val="11"/>
      <color theme="3" tint="0.39997558519241921"/>
      <name val="Calibri"/>
      <family val="2"/>
      <scheme val="minor"/>
    </font>
    <font>
      <sz val="11"/>
      <name val="Calibri"/>
      <family val="2"/>
    </font>
    <font>
      <sz val="12"/>
      <color theme="1"/>
      <name val="Calibri"/>
      <family val="2"/>
      <scheme val="minor"/>
    </font>
    <font>
      <sz val="11"/>
      <color theme="1"/>
      <name val="Verdana"/>
      <family val="2"/>
    </font>
    <font>
      <sz val="10"/>
      <color theme="1"/>
      <name val="Verdana"/>
      <family val="2"/>
    </font>
    <font>
      <b/>
      <sz val="10"/>
      <color theme="1"/>
      <name val="Verdana"/>
      <family val="2"/>
    </font>
    <font>
      <b/>
      <sz val="11"/>
      <name val="Calibri"/>
      <family val="2"/>
      <scheme val="minor"/>
    </font>
    <font>
      <sz val="11"/>
      <color rgb="FFFF0000"/>
      <name val="Calibri"/>
      <family val="2"/>
      <scheme val="minor"/>
    </font>
    <font>
      <u/>
      <sz val="11"/>
      <color theme="1"/>
      <name val="Calibri"/>
      <family val="2"/>
      <scheme val="minor"/>
    </font>
    <font>
      <sz val="8"/>
      <name val="Calibri"/>
      <family val="2"/>
      <scheme val="minor"/>
    </font>
    <font>
      <u/>
      <sz val="11"/>
      <color theme="1"/>
      <name val="Calibri"/>
      <family val="2"/>
    </font>
    <font>
      <sz val="11"/>
      <color theme="0" tint="-0.49998474074526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B2F8"/>
        <bgColor indexed="64"/>
      </patternFill>
    </fill>
    <fill>
      <patternFill patternType="solid">
        <fgColor rgb="FFFFFF00"/>
        <bgColor indexed="64"/>
      </patternFill>
    </fill>
    <fill>
      <patternFill patternType="solid">
        <fgColor rgb="FF00B050"/>
        <bgColor indexed="64"/>
      </patternFill>
    </fill>
    <fill>
      <patternFill patternType="solid">
        <fgColor theme="9" tint="-0.249977111117893"/>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auto="1"/>
      </right>
      <top/>
      <bottom style="thin">
        <color auto="1"/>
      </bottom>
      <diagonal/>
    </border>
  </borders>
  <cellStyleXfs count="52">
    <xf numFmtId="0" fontId="0" fillId="0" borderId="0"/>
    <xf numFmtId="0" fontId="1" fillId="0" borderId="0"/>
    <xf numFmtId="0" fontId="3"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20" fillId="0" borderId="0"/>
  </cellStyleXfs>
  <cellXfs count="328">
    <xf numFmtId="0" fontId="0" fillId="0" borderId="0" xfId="0"/>
    <xf numFmtId="0" fontId="0" fillId="0" borderId="0" xfId="0"/>
    <xf numFmtId="0" fontId="0" fillId="0" borderId="0" xfId="0" applyAlignment="1">
      <alignment horizontal="center" wrapText="1"/>
    </xf>
    <xf numFmtId="0" fontId="0" fillId="0" borderId="0" xfId="0" applyAlignment="1">
      <alignment wrapText="1"/>
    </xf>
    <xf numFmtId="0" fontId="15"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vertical="center"/>
    </xf>
    <xf numFmtId="0" fontId="5" fillId="0" borderId="6" xfId="0" applyFont="1" applyBorder="1" applyAlignment="1">
      <alignment vertical="top" wrapText="1"/>
    </xf>
    <xf numFmtId="0" fontId="5" fillId="0" borderId="5" xfId="0" applyFont="1" applyBorder="1" applyAlignment="1">
      <alignment vertical="top" wrapText="1"/>
    </xf>
    <xf numFmtId="0" fontId="5" fillId="0" borderId="4" xfId="0" applyFont="1" applyBorder="1" applyAlignment="1">
      <alignment vertical="top" wrapText="1"/>
    </xf>
    <xf numFmtId="0" fontId="5" fillId="0" borderId="0" xfId="0" applyFont="1" applyBorder="1" applyAlignment="1">
      <alignment vertical="top" wrapText="1"/>
    </xf>
    <xf numFmtId="0" fontId="5" fillId="2" borderId="4" xfId="0" applyFont="1" applyFill="1" applyBorder="1" applyAlignment="1">
      <alignment vertical="top" wrapText="1"/>
    </xf>
    <xf numFmtId="0" fontId="5" fillId="2" borderId="0" xfId="0" applyFont="1" applyFill="1" applyBorder="1" applyAlignment="1">
      <alignment vertical="top" wrapText="1"/>
    </xf>
    <xf numFmtId="0" fontId="5" fillId="0" borderId="7" xfId="0" applyFont="1" applyBorder="1" applyAlignment="1">
      <alignment vertical="top"/>
    </xf>
    <xf numFmtId="0" fontId="5" fillId="0" borderId="8" xfId="0" applyFont="1" applyBorder="1" applyAlignment="1">
      <alignment vertical="top"/>
    </xf>
    <xf numFmtId="0" fontId="5" fillId="0" borderId="9" xfId="0" applyFont="1" applyBorder="1" applyAlignment="1">
      <alignment vertical="top"/>
    </xf>
    <xf numFmtId="0" fontId="5" fillId="0" borderId="10" xfId="0" applyFont="1" applyBorder="1" applyAlignment="1">
      <alignment vertical="top"/>
    </xf>
    <xf numFmtId="0" fontId="0" fillId="0" borderId="1" xfId="0" applyFont="1" applyBorder="1" applyAlignment="1">
      <alignment vertical="top" wrapText="1"/>
    </xf>
    <xf numFmtId="0" fontId="0" fillId="5" borderId="1" xfId="0" applyFill="1" applyBorder="1" applyAlignment="1">
      <alignment horizontal="center" vertical="center" wrapText="1"/>
    </xf>
    <xf numFmtId="0" fontId="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4" fillId="3" borderId="13"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17" fillId="0" borderId="1" xfId="0" applyFont="1" applyBorder="1" applyAlignment="1">
      <alignment horizontal="left" vertical="center" wrapText="1"/>
    </xf>
    <xf numFmtId="0" fontId="19" fillId="0" borderId="2" xfId="0" applyFont="1" applyBorder="1" applyAlignment="1">
      <alignment vertical="center" wrapText="1"/>
    </xf>
    <xf numFmtId="0" fontId="0" fillId="0" borderId="1" xfId="0" applyBorder="1" applyAlignment="1">
      <alignment horizontal="left" vertical="center" wrapText="1"/>
    </xf>
    <xf numFmtId="0" fontId="1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2" xfId="0" applyFill="1" applyBorder="1" applyAlignment="1">
      <alignment horizontal="center" vertical="center" wrapText="1"/>
    </xf>
    <xf numFmtId="0" fontId="16" fillId="0" borderId="1" xfId="0" applyFont="1" applyBorder="1" applyAlignment="1">
      <alignment vertical="center" wrapText="1"/>
    </xf>
    <xf numFmtId="0" fontId="0" fillId="0" borderId="1" xfId="0" quotePrefix="1" applyFill="1" applyBorder="1" applyAlignment="1">
      <alignment horizontal="left" vertical="center" wrapText="1"/>
    </xf>
    <xf numFmtId="0" fontId="17" fillId="0" borderId="1" xfId="0" quotePrefix="1" applyFont="1" applyBorder="1" applyAlignment="1">
      <alignment horizontal="left" vertical="center" wrapText="1"/>
    </xf>
    <xf numFmtId="0" fontId="16" fillId="0" borderId="1" xfId="0" quotePrefix="1" applyFont="1" applyBorder="1" applyAlignment="1">
      <alignment horizontal="left" vertical="top" wrapText="1"/>
    </xf>
    <xf numFmtId="0" fontId="16" fillId="0" borderId="1" xfId="0" quotePrefix="1" applyFont="1" applyFill="1" applyBorder="1" applyAlignment="1">
      <alignment horizontal="left" vertical="center" wrapText="1"/>
    </xf>
    <xf numFmtId="0" fontId="0" fillId="0" borderId="1" xfId="0" quotePrefix="1" applyFont="1" applyBorder="1" applyAlignment="1">
      <alignment vertical="top" wrapText="1"/>
    </xf>
    <xf numFmtId="0" fontId="6" fillId="0" borderId="1" xfId="0" quotePrefix="1" applyFont="1" applyBorder="1" applyAlignment="1">
      <alignment horizontal="left" vertical="center" wrapText="1"/>
    </xf>
    <xf numFmtId="0" fontId="6" fillId="0" borderId="1" xfId="0" applyFont="1" applyBorder="1" applyAlignment="1">
      <alignment vertical="top" wrapText="1"/>
    </xf>
    <xf numFmtId="0" fontId="6" fillId="0" borderId="1" xfId="0" applyFont="1" applyFill="1" applyBorder="1" applyAlignment="1">
      <alignment horizontal="center" vertical="center" wrapText="1"/>
    </xf>
    <xf numFmtId="0" fontId="16" fillId="0" borderId="1" xfId="0" applyFont="1" applyFill="1" applyBorder="1" applyAlignment="1">
      <alignment vertical="top" wrapText="1"/>
    </xf>
    <xf numFmtId="0" fontId="0" fillId="0" borderId="1" xfId="0" applyBorder="1" applyAlignment="1">
      <alignment vertical="top" wrapText="1"/>
    </xf>
    <xf numFmtId="0" fontId="17" fillId="0" borderId="1" xfId="0" applyFont="1" applyBorder="1" applyAlignment="1">
      <alignment vertical="top" wrapText="1"/>
    </xf>
    <xf numFmtId="0" fontId="0"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0" fillId="5" borderId="1" xfId="0" applyFont="1" applyFill="1" applyBorder="1" applyAlignment="1">
      <alignment horizontal="left" vertical="top" wrapText="1"/>
    </xf>
    <xf numFmtId="0" fontId="19" fillId="5" borderId="1" xfId="0" applyFont="1" applyFill="1" applyBorder="1" applyAlignment="1">
      <alignment horizontal="left" vertical="top" wrapText="1"/>
    </xf>
    <xf numFmtId="0" fontId="17" fillId="5" borderId="1" xfId="0" applyFont="1" applyFill="1" applyBorder="1" applyAlignment="1">
      <alignment horizontal="left" vertical="center" wrapText="1"/>
    </xf>
    <xf numFmtId="0" fontId="6" fillId="0" borderId="1" xfId="0" applyFont="1" applyBorder="1" applyAlignment="1">
      <alignment vertical="center" wrapText="1"/>
    </xf>
    <xf numFmtId="0" fontId="0" fillId="6" borderId="1" xfId="0" applyFill="1" applyBorder="1" applyAlignment="1">
      <alignment horizontal="left" vertical="center" wrapText="1"/>
    </xf>
    <xf numFmtId="0" fontId="17" fillId="0" borderId="2" xfId="0" applyFont="1" applyBorder="1" applyAlignment="1">
      <alignment vertical="center" wrapText="1"/>
    </xf>
    <xf numFmtId="0" fontId="9" fillId="0" borderId="0" xfId="0"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7" fillId="0" borderId="1" xfId="0" applyFont="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vertical="top" wrapText="1"/>
    </xf>
    <xf numFmtId="0" fontId="0" fillId="5" borderId="2" xfId="0" applyFill="1" applyBorder="1" applyAlignment="1">
      <alignment vertical="center" wrapText="1"/>
    </xf>
    <xf numFmtId="0" fontId="6" fillId="0" borderId="2" xfId="0" applyFont="1" applyBorder="1" applyAlignment="1">
      <alignment vertical="center" wrapText="1"/>
    </xf>
    <xf numFmtId="0" fontId="0" fillId="5" borderId="3" xfId="0" applyFill="1" applyBorder="1" applyAlignment="1">
      <alignment horizontal="center" vertical="center" wrapText="1"/>
    </xf>
    <xf numFmtId="0" fontId="0" fillId="6" borderId="2" xfId="0" applyFill="1" applyBorder="1" applyAlignment="1">
      <alignment vertical="center" wrapText="1"/>
    </xf>
    <xf numFmtId="0" fontId="0" fillId="0" borderId="3" xfId="0" applyFill="1" applyBorder="1" applyAlignment="1">
      <alignment horizontal="center" vertical="center" wrapText="1"/>
    </xf>
    <xf numFmtId="0" fontId="0" fillId="0" borderId="20" xfId="0" applyBorder="1" applyAlignment="1">
      <alignment horizontal="center" vertical="center" wrapText="1"/>
    </xf>
    <xf numFmtId="0" fontId="6" fillId="0" borderId="20" xfId="0" applyFont="1" applyBorder="1" applyAlignment="1">
      <alignment horizontal="left" vertical="center" wrapText="1"/>
    </xf>
    <xf numFmtId="0" fontId="6" fillId="0" borderId="20" xfId="0" quotePrefix="1" applyFont="1" applyBorder="1" applyAlignment="1">
      <alignment horizontal="left" vertical="center" wrapText="1"/>
    </xf>
    <xf numFmtId="0" fontId="0" fillId="0" borderId="3" xfId="0" applyBorder="1" applyAlignment="1">
      <alignment vertical="top" wrapText="1"/>
    </xf>
    <xf numFmtId="0" fontId="16" fillId="0" borderId="20" xfId="0" applyFont="1" applyFill="1" applyBorder="1" applyAlignment="1">
      <alignment horizontal="left" vertical="center" wrapText="1"/>
    </xf>
    <xf numFmtId="0" fontId="0" fillId="0" borderId="3" xfId="0" applyBorder="1" applyAlignment="1">
      <alignment horizontal="center" vertical="center" wrapText="1"/>
    </xf>
    <xf numFmtId="0" fontId="0" fillId="6" borderId="3" xfId="0" applyFill="1" applyBorder="1" applyAlignment="1">
      <alignment horizontal="center" vertical="center" wrapText="1"/>
    </xf>
    <xf numFmtId="0" fontId="0" fillId="6" borderId="11" xfId="0" applyFill="1" applyBorder="1" applyAlignment="1">
      <alignment vertical="center" wrapText="1"/>
    </xf>
    <xf numFmtId="0" fontId="6" fillId="0" borderId="3" xfId="0" applyFont="1" applyBorder="1" applyAlignment="1">
      <alignment horizontal="center" vertical="center" wrapText="1"/>
    </xf>
    <xf numFmtId="0" fontId="0" fillId="0" borderId="11" xfId="0" applyBorder="1" applyAlignment="1">
      <alignment vertical="center" wrapText="1"/>
    </xf>
    <xf numFmtId="0" fontId="0" fillId="6" borderId="20" xfId="0" applyFill="1" applyBorder="1" applyAlignment="1">
      <alignment horizontal="center" vertical="center" wrapText="1"/>
    </xf>
    <xf numFmtId="0" fontId="0" fillId="6" borderId="20" xfId="0" applyFill="1" applyBorder="1" applyAlignment="1">
      <alignment horizontal="left" vertical="center" wrapText="1"/>
    </xf>
    <xf numFmtId="0" fontId="0" fillId="6" borderId="20" xfId="0" applyFill="1" applyBorder="1" applyAlignment="1">
      <alignment vertical="center" wrapText="1"/>
    </xf>
    <xf numFmtId="0" fontId="6" fillId="0" borderId="20" xfId="0" applyFont="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horizontal="left" vertical="center" wrapText="1"/>
    </xf>
    <xf numFmtId="0" fontId="0" fillId="0" borderId="1" xfId="0" applyFont="1" applyFill="1" applyBorder="1" applyAlignment="1">
      <alignment vertical="top" wrapText="1"/>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17" fillId="0" borderId="3" xfId="0" applyFont="1" applyBorder="1" applyAlignment="1">
      <alignment horizontal="center" vertical="center" wrapText="1"/>
    </xf>
    <xf numFmtId="0" fontId="0" fillId="5" borderId="20" xfId="0" applyFont="1" applyFill="1" applyBorder="1" applyAlignment="1">
      <alignment horizontal="center" vertical="center" wrapText="1"/>
    </xf>
    <xf numFmtId="0" fontId="0" fillId="5" borderId="20" xfId="0" applyFont="1" applyFill="1" applyBorder="1" applyAlignment="1">
      <alignment horizontal="left" vertical="center" wrapText="1"/>
    </xf>
    <xf numFmtId="0" fontId="0" fillId="0" borderId="3" xfId="0" applyFont="1" applyBorder="1" applyAlignment="1">
      <alignment vertical="top" wrapText="1"/>
    </xf>
    <xf numFmtId="0" fontId="0" fillId="5" borderId="3" xfId="0" applyFont="1" applyFill="1" applyBorder="1" applyAlignment="1">
      <alignment horizontal="center" vertical="center" wrapText="1"/>
    </xf>
    <xf numFmtId="0" fontId="16" fillId="5" borderId="3" xfId="0" applyFont="1" applyFill="1" applyBorder="1" applyAlignment="1">
      <alignment vertical="top" wrapText="1"/>
    </xf>
    <xf numFmtId="0" fontId="0" fillId="5" borderId="3" xfId="0" applyFont="1" applyFill="1" applyBorder="1" applyAlignment="1">
      <alignment vertical="center" wrapText="1"/>
    </xf>
    <xf numFmtId="0" fontId="0" fillId="5" borderId="1" xfId="0" applyFont="1" applyFill="1" applyBorder="1" applyAlignment="1">
      <alignment vertical="top" wrapText="1"/>
    </xf>
    <xf numFmtId="0" fontId="16" fillId="5" borderId="1" xfId="0" applyFont="1" applyFill="1" applyBorder="1" applyAlignment="1">
      <alignment vertical="top" wrapText="1"/>
    </xf>
    <xf numFmtId="1" fontId="0" fillId="5" borderId="1" xfId="0" applyNumberFormat="1" applyFont="1" applyFill="1" applyBorder="1" applyAlignment="1">
      <alignment horizontal="center" vertical="center" wrapText="1"/>
    </xf>
    <xf numFmtId="0" fontId="0" fillId="5" borderId="1" xfId="0" applyFont="1" applyFill="1" applyBorder="1" applyAlignment="1">
      <alignment vertical="center" wrapText="1"/>
    </xf>
    <xf numFmtId="0" fontId="0" fillId="5" borderId="20" xfId="0" applyFont="1" applyFill="1" applyBorder="1" applyAlignment="1">
      <alignment vertical="top" wrapText="1"/>
    </xf>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0" fontId="0" fillId="2" borderId="2" xfId="0" applyFill="1" applyBorder="1" applyAlignment="1">
      <alignment horizontal="center" vertical="center" wrapText="1"/>
    </xf>
    <xf numFmtId="0" fontId="2" fillId="2" borderId="1" xfId="0" applyFont="1" applyFill="1" applyBorder="1" applyAlignment="1">
      <alignment horizontal="left" vertical="center" wrapText="1"/>
    </xf>
    <xf numFmtId="0" fontId="0" fillId="2" borderId="20" xfId="0" applyFill="1" applyBorder="1" applyAlignment="1">
      <alignment horizontal="center" vertical="center" wrapText="1"/>
    </xf>
    <xf numFmtId="0" fontId="0" fillId="2" borderId="20" xfId="0" applyFill="1" applyBorder="1" applyAlignment="1">
      <alignment horizontal="left" vertical="center" wrapText="1"/>
    </xf>
    <xf numFmtId="0" fontId="16" fillId="2" borderId="1"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0" borderId="3" xfId="0" applyBorder="1" applyAlignment="1">
      <alignment horizontal="left" vertical="center" wrapText="1"/>
    </xf>
    <xf numFmtId="0" fontId="17" fillId="0" borderId="3" xfId="0" applyFont="1" applyBorder="1" applyAlignment="1">
      <alignment horizontal="left" vertical="center" wrapText="1"/>
    </xf>
    <xf numFmtId="0" fontId="4" fillId="3" borderId="1" xfId="0" applyFont="1" applyFill="1" applyBorder="1" applyAlignment="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6" fillId="7" borderId="3" xfId="0" applyFont="1" applyFill="1" applyBorder="1" applyAlignment="1">
      <alignment horizontal="left" vertical="center" wrapText="1"/>
    </xf>
    <xf numFmtId="0" fontId="0" fillId="5" borderId="3"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0" fillId="7" borderId="2" xfId="0" applyFont="1" applyFill="1" applyBorder="1" applyAlignment="1">
      <alignment vertical="center" wrapText="1"/>
    </xf>
    <xf numFmtId="0" fontId="0" fillId="5" borderId="3" xfId="0" applyFill="1" applyBorder="1" applyAlignment="1">
      <alignment horizontal="left" vertical="center" wrapText="1"/>
    </xf>
    <xf numFmtId="0" fontId="0" fillId="7" borderId="1"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0" fontId="10" fillId="7"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6" fillId="7" borderId="1" xfId="0" applyFont="1" applyFill="1" applyBorder="1" applyAlignment="1">
      <alignment horizontal="left" vertical="center" wrapText="1"/>
    </xf>
    <xf numFmtId="0" fontId="0" fillId="7" borderId="1" xfId="0" quotePrefix="1" applyFill="1" applyBorder="1" applyAlignment="1">
      <alignment horizontal="left" vertical="center" wrapText="1"/>
    </xf>
    <xf numFmtId="0" fontId="0" fillId="7" borderId="3" xfId="0" applyFill="1" applyBorder="1" applyAlignment="1">
      <alignment horizontal="center" vertical="center" wrapText="1"/>
    </xf>
    <xf numFmtId="0" fontId="0" fillId="7" borderId="3" xfId="0" applyFill="1" applyBorder="1" applyAlignment="1">
      <alignment horizontal="left" vertical="center" wrapText="1"/>
    </xf>
    <xf numFmtId="0" fontId="0" fillId="7" borderId="2" xfId="0" applyFill="1" applyBorder="1" applyAlignment="1">
      <alignment horizontal="center" vertical="center" wrapText="1"/>
    </xf>
    <xf numFmtId="0" fontId="16" fillId="7" borderId="1" xfId="0" applyFont="1" applyFill="1" applyBorder="1" applyAlignment="1">
      <alignment horizontal="center" vertical="center" wrapText="1"/>
    </xf>
    <xf numFmtId="0" fontId="16" fillId="7" borderId="1" xfId="0" quotePrefix="1" applyFont="1" applyFill="1" applyBorder="1" applyAlignment="1">
      <alignment horizontal="left" vertical="center" wrapText="1"/>
    </xf>
    <xf numFmtId="0" fontId="6" fillId="7" borderId="1" xfId="0" applyFont="1" applyFill="1" applyBorder="1" applyAlignment="1">
      <alignment horizontal="center" vertical="center" wrapText="1"/>
    </xf>
    <xf numFmtId="0" fontId="6" fillId="7" borderId="1" xfId="0" quotePrefix="1" applyFont="1" applyFill="1" applyBorder="1" applyAlignment="1">
      <alignment horizontal="left" vertical="center" wrapText="1"/>
    </xf>
    <xf numFmtId="0" fontId="0" fillId="4" borderId="2" xfId="0" applyFill="1" applyBorder="1" applyAlignment="1">
      <alignment vertical="center" wrapText="1"/>
    </xf>
    <xf numFmtId="0" fontId="0" fillId="4" borderId="11" xfId="0" applyFill="1" applyBorder="1" applyAlignment="1">
      <alignment vertical="center" wrapText="1"/>
    </xf>
    <xf numFmtId="0" fontId="0" fillId="0" borderId="2" xfId="0" applyFill="1" applyBorder="1" applyAlignment="1">
      <alignment vertical="center" wrapText="1"/>
    </xf>
    <xf numFmtId="0" fontId="0" fillId="0" borderId="11" xfId="0" applyFill="1" applyBorder="1" applyAlignment="1">
      <alignment vertical="center" wrapText="1"/>
    </xf>
    <xf numFmtId="0" fontId="6" fillId="7" borderId="2" xfId="0" applyFont="1" applyFill="1" applyBorder="1" applyAlignment="1">
      <alignment vertical="center" wrapText="1"/>
    </xf>
    <xf numFmtId="0" fontId="9" fillId="0" borderId="8" xfId="0" applyFont="1" applyFill="1" applyBorder="1" applyAlignment="1">
      <alignment vertical="center" wrapText="1"/>
    </xf>
    <xf numFmtId="0" fontId="0" fillId="0" borderId="24" xfId="0" applyFill="1" applyBorder="1" applyAlignment="1">
      <alignment vertical="center" wrapText="1"/>
    </xf>
    <xf numFmtId="0" fontId="0" fillId="0" borderId="1" xfId="0" applyFill="1" applyBorder="1" applyAlignment="1">
      <alignment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2" xfId="0" applyFill="1" applyBorder="1" applyAlignment="1">
      <alignment horizontal="left" vertical="center" wrapText="1"/>
    </xf>
    <xf numFmtId="0" fontId="6" fillId="0" borderId="2" xfId="0" applyFont="1" applyFill="1" applyBorder="1" applyAlignment="1">
      <alignment vertical="center" wrapText="1"/>
    </xf>
    <xf numFmtId="0" fontId="0" fillId="0" borderId="1" xfId="0" quotePrefix="1" applyFont="1" applyFill="1" applyBorder="1" applyAlignment="1">
      <alignment vertical="top" wrapText="1"/>
    </xf>
    <xf numFmtId="0" fontId="16" fillId="0" borderId="3"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3" xfId="0" quotePrefix="1" applyFont="1" applyFill="1" applyBorder="1" applyAlignment="1">
      <alignment vertical="top" wrapText="1"/>
    </xf>
    <xf numFmtId="0" fontId="6" fillId="0" borderId="1" xfId="0" quotePrefix="1" applyFont="1" applyFill="1" applyBorder="1" applyAlignment="1">
      <alignment horizontal="left" vertical="center" wrapText="1"/>
    </xf>
    <xf numFmtId="0" fontId="19" fillId="0" borderId="2"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vertical="center" wrapText="1"/>
    </xf>
    <xf numFmtId="0" fontId="17" fillId="0" borderId="2"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0" fillId="0" borderId="37" xfId="0" applyBorder="1" applyAlignment="1">
      <alignment horizontal="center" vertical="center" wrapText="1"/>
    </xf>
    <xf numFmtId="0" fontId="0" fillId="7" borderId="0" xfId="0" applyFill="1"/>
    <xf numFmtId="0" fontId="25" fillId="0" borderId="0" xfId="0" applyFont="1"/>
    <xf numFmtId="0" fontId="25" fillId="0" borderId="1" xfId="0" applyFont="1" applyBorder="1" applyAlignment="1">
      <alignment horizontal="center" vertical="center" wrapText="1"/>
    </xf>
    <xf numFmtId="14" fontId="25" fillId="0" borderId="12" xfId="0" applyNumberFormat="1" applyFont="1" applyBorder="1" applyAlignment="1">
      <alignment horizontal="center" vertical="center" wrapText="1"/>
    </xf>
    <xf numFmtId="0" fontId="25" fillId="0" borderId="12" xfId="0" applyFont="1" applyBorder="1" applyAlignment="1">
      <alignment horizontal="center" vertical="center" wrapText="1"/>
    </xf>
    <xf numFmtId="14" fontId="25" fillId="0" borderId="1" xfId="0" applyNumberFormat="1" applyFont="1" applyBorder="1" applyAlignment="1">
      <alignment horizontal="center" vertical="center" wrapText="1"/>
    </xf>
    <xf numFmtId="0" fontId="0" fillId="8" borderId="0" xfId="0" applyFill="1"/>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6" fillId="8" borderId="1" xfId="0" applyFont="1" applyFill="1" applyBorder="1" applyAlignment="1">
      <alignment horizontal="left" vertical="center" wrapText="1"/>
    </xf>
    <xf numFmtId="0" fontId="17" fillId="8" borderId="1" xfId="0" quotePrefix="1" applyFont="1" applyFill="1" applyBorder="1" applyAlignment="1">
      <alignment horizontal="left" vertical="center" wrapText="1"/>
    </xf>
    <xf numFmtId="0" fontId="0" fillId="8" borderId="1" xfId="0" quotePrefix="1" applyFill="1" applyBorder="1" applyAlignment="1">
      <alignment horizontal="left" vertical="center" wrapText="1"/>
    </xf>
    <xf numFmtId="0" fontId="0" fillId="8" borderId="2" xfId="0" applyFill="1" applyBorder="1" applyAlignment="1">
      <alignment horizontal="center" vertical="center" wrapText="1"/>
    </xf>
    <xf numFmtId="0" fontId="16" fillId="8" borderId="1" xfId="0" applyFont="1" applyFill="1" applyBorder="1" applyAlignment="1">
      <alignment horizontal="center" vertical="center" wrapText="1"/>
    </xf>
    <xf numFmtId="0" fontId="0" fillId="8" borderId="1" xfId="0" applyFont="1" applyFill="1" applyBorder="1" applyAlignment="1">
      <alignment horizontal="left" vertical="center" wrapText="1"/>
    </xf>
    <xf numFmtId="0" fontId="0" fillId="8" borderId="1" xfId="0" applyFont="1" applyFill="1" applyBorder="1" applyAlignment="1">
      <alignment vertical="top" wrapText="1"/>
    </xf>
    <xf numFmtId="0" fontId="6" fillId="8" borderId="1" xfId="0" quotePrefix="1" applyFont="1" applyFill="1" applyBorder="1" applyAlignment="1">
      <alignment horizontal="left" vertical="center" wrapText="1"/>
    </xf>
    <xf numFmtId="0" fontId="0" fillId="0" borderId="3" xfId="0" applyFill="1" applyBorder="1" applyAlignment="1">
      <alignment vertical="center" wrapText="1"/>
    </xf>
    <xf numFmtId="0" fontId="6" fillId="8" borderId="1" xfId="0" applyFont="1" applyFill="1" applyBorder="1" applyAlignment="1">
      <alignment horizontal="center" vertical="center" wrapText="1"/>
    </xf>
    <xf numFmtId="0" fontId="0" fillId="8" borderId="1" xfId="0" applyFont="1" applyFill="1" applyBorder="1" applyAlignment="1">
      <alignment horizontal="center" vertical="center" wrapText="1"/>
    </xf>
    <xf numFmtId="0" fontId="0" fillId="8" borderId="1" xfId="0" applyFill="1" applyBorder="1" applyAlignment="1">
      <alignment vertical="center" wrapText="1"/>
    </xf>
    <xf numFmtId="0" fontId="0" fillId="8" borderId="12" xfId="0" applyFill="1" applyBorder="1" applyAlignment="1">
      <alignment horizontal="center" vertical="center" wrapText="1"/>
    </xf>
    <xf numFmtId="0" fontId="0" fillId="8" borderId="13" xfId="0" applyFill="1" applyBorder="1" applyAlignment="1">
      <alignment horizontal="center" vertical="center" wrapText="1"/>
    </xf>
    <xf numFmtId="0" fontId="17" fillId="8" borderId="3" xfId="0" applyFont="1" applyFill="1" applyBorder="1" applyAlignment="1">
      <alignment horizontal="left" vertical="center" wrapText="1"/>
    </xf>
    <xf numFmtId="0" fontId="16" fillId="8" borderId="1" xfId="0" applyFont="1" applyFill="1" applyBorder="1" applyAlignment="1">
      <alignment horizontal="left" vertical="center" wrapText="1"/>
    </xf>
    <xf numFmtId="0" fontId="0" fillId="8" borderId="1" xfId="0" applyFill="1" applyBorder="1" applyAlignment="1">
      <alignment horizontal="left" vertical="top" wrapText="1"/>
    </xf>
    <xf numFmtId="0" fontId="17" fillId="8" borderId="1" xfId="0" applyFont="1" applyFill="1" applyBorder="1" applyAlignment="1">
      <alignment vertical="center" wrapText="1"/>
    </xf>
    <xf numFmtId="0" fontId="16" fillId="8" borderId="1" xfId="0" quotePrefix="1" applyFont="1" applyFill="1" applyBorder="1" applyAlignment="1">
      <alignment horizontal="left" vertical="center" wrapText="1"/>
    </xf>
    <xf numFmtId="0" fontId="19" fillId="8" borderId="2" xfId="0" applyFont="1" applyFill="1" applyBorder="1" applyAlignment="1">
      <alignment horizontal="left" vertical="center" wrapText="1"/>
    </xf>
    <xf numFmtId="0" fontId="19" fillId="8" borderId="1" xfId="0" applyFont="1" applyFill="1" applyBorder="1" applyAlignment="1">
      <alignment horizontal="left" vertical="center" wrapText="1"/>
    </xf>
    <xf numFmtId="0" fontId="19" fillId="8" borderId="2" xfId="0" applyFont="1" applyFill="1" applyBorder="1" applyAlignment="1">
      <alignment vertical="center" wrapText="1"/>
    </xf>
    <xf numFmtId="0" fontId="17" fillId="8" borderId="1" xfId="0" applyFont="1" applyFill="1" applyBorder="1" applyAlignment="1">
      <alignment horizontal="left" vertical="center" wrapText="1"/>
    </xf>
    <xf numFmtId="0" fontId="19" fillId="8" borderId="1" xfId="0" applyFont="1" applyFill="1" applyBorder="1" applyAlignment="1">
      <alignment vertical="top" wrapText="1"/>
    </xf>
    <xf numFmtId="0" fontId="19" fillId="8" borderId="1" xfId="0" applyFont="1" applyFill="1" applyBorder="1" applyAlignment="1">
      <alignment horizontal="left" vertical="top" wrapText="1"/>
    </xf>
    <xf numFmtId="0" fontId="19" fillId="8" borderId="1" xfId="0" applyFont="1" applyFill="1" applyBorder="1" applyAlignment="1">
      <alignment vertical="center" wrapText="1"/>
    </xf>
    <xf numFmtId="0" fontId="19" fillId="8" borderId="2" xfId="0" applyFont="1" applyFill="1" applyBorder="1" applyAlignment="1">
      <alignment horizontal="left" vertical="top" wrapText="1"/>
    </xf>
    <xf numFmtId="0" fontId="19" fillId="8" borderId="11" xfId="0" applyFont="1" applyFill="1" applyBorder="1" applyAlignment="1">
      <alignment horizontal="left" vertical="top" wrapText="1"/>
    </xf>
    <xf numFmtId="0" fontId="0" fillId="8" borderId="1" xfId="0" quotePrefix="1" applyFont="1" applyFill="1" applyBorder="1" applyAlignment="1">
      <alignment vertical="top" wrapText="1"/>
    </xf>
    <xf numFmtId="0" fontId="0" fillId="7" borderId="3" xfId="0" applyFill="1" applyBorder="1" applyAlignment="1">
      <alignment vertical="center" wrapText="1"/>
    </xf>
    <xf numFmtId="0" fontId="0" fillId="7" borderId="2" xfId="0" applyFill="1" applyBorder="1" applyAlignment="1">
      <alignment vertical="center" wrapText="1"/>
    </xf>
    <xf numFmtId="0" fontId="1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quotePrefix="1" applyFont="1" applyFill="1" applyBorder="1" applyAlignment="1">
      <alignment horizontal="left" vertical="center" wrapText="1"/>
    </xf>
    <xf numFmtId="0" fontId="19" fillId="0" borderId="1" xfId="0" applyFont="1" applyFill="1" applyBorder="1" applyAlignment="1">
      <alignment vertical="center" wrapText="1"/>
    </xf>
    <xf numFmtId="0" fontId="6" fillId="8" borderId="1" xfId="0" applyFont="1" applyFill="1" applyBorder="1" applyAlignment="1">
      <alignment vertical="center" wrapText="1"/>
    </xf>
    <xf numFmtId="0" fontId="6" fillId="8" borderId="1" xfId="0" applyFont="1" applyFill="1" applyBorder="1" applyAlignment="1">
      <alignment vertical="top" wrapText="1"/>
    </xf>
    <xf numFmtId="0" fontId="0" fillId="8" borderId="20" xfId="0" applyFill="1" applyBorder="1" applyAlignment="1">
      <alignment horizontal="center" vertical="center" wrapText="1"/>
    </xf>
    <xf numFmtId="0" fontId="0" fillId="8" borderId="20" xfId="0" applyFill="1" applyBorder="1" applyAlignment="1">
      <alignment horizontal="left" vertical="center" wrapText="1"/>
    </xf>
    <xf numFmtId="0" fontId="17" fillId="8" borderId="20" xfId="0" applyFont="1" applyFill="1" applyBorder="1" applyAlignment="1">
      <alignment horizontal="center" vertical="center" wrapText="1"/>
    </xf>
    <xf numFmtId="0" fontId="17" fillId="8" borderId="20" xfId="0" applyFont="1" applyFill="1" applyBorder="1" applyAlignment="1">
      <alignment vertical="center" wrapText="1"/>
    </xf>
    <xf numFmtId="0" fontId="17" fillId="8" borderId="20" xfId="0" applyFont="1" applyFill="1" applyBorder="1" applyAlignment="1">
      <alignment horizontal="left" vertical="center" wrapText="1"/>
    </xf>
    <xf numFmtId="0" fontId="16" fillId="8" borderId="20" xfId="0" applyFont="1" applyFill="1" applyBorder="1" applyAlignment="1">
      <alignment horizontal="left" vertical="center" wrapText="1"/>
    </xf>
    <xf numFmtId="0" fontId="17" fillId="8" borderId="20" xfId="0" applyFont="1" applyFill="1" applyBorder="1" applyAlignment="1">
      <alignment vertical="top" wrapText="1"/>
    </xf>
    <xf numFmtId="0" fontId="0" fillId="8" borderId="20" xfId="0" applyFont="1" applyFill="1" applyBorder="1" applyAlignment="1">
      <alignment vertical="center" wrapText="1"/>
    </xf>
    <xf numFmtId="0" fontId="17" fillId="8" borderId="1" xfId="0" applyFont="1" applyFill="1" applyBorder="1" applyAlignment="1">
      <alignment horizontal="center" vertical="center" wrapText="1"/>
    </xf>
    <xf numFmtId="0" fontId="0" fillId="8" borderId="20" xfId="0" applyFont="1" applyFill="1" applyBorder="1" applyAlignment="1">
      <alignment horizontal="left" vertical="center" wrapText="1"/>
    </xf>
    <xf numFmtId="0" fontId="0" fillId="8" borderId="2" xfId="0" applyFont="1" applyFill="1" applyBorder="1" applyAlignment="1">
      <alignment horizontal="center" vertical="center" wrapText="1"/>
    </xf>
    <xf numFmtId="0" fontId="0" fillId="8" borderId="1" xfId="0" applyFont="1" applyFill="1" applyBorder="1" applyAlignment="1">
      <alignment vertical="center" wrapText="1"/>
    </xf>
    <xf numFmtId="0" fontId="0" fillId="8" borderId="20" xfId="0" applyFont="1" applyFill="1" applyBorder="1" applyAlignment="1">
      <alignment horizontal="center" vertical="center" wrapText="1"/>
    </xf>
    <xf numFmtId="0" fontId="0" fillId="8" borderId="20" xfId="0" applyFont="1" applyFill="1" applyBorder="1" applyAlignment="1">
      <alignment vertical="top" wrapText="1"/>
    </xf>
    <xf numFmtId="0" fontId="17" fillId="8" borderId="2" xfId="0" applyFont="1" applyFill="1" applyBorder="1" applyAlignment="1">
      <alignment horizontal="left" vertical="center" wrapText="1"/>
    </xf>
    <xf numFmtId="0" fontId="19" fillId="8" borderId="3" xfId="0" applyFont="1" applyFill="1" applyBorder="1" applyAlignment="1">
      <alignment horizontal="left" vertical="center" wrapText="1"/>
    </xf>
    <xf numFmtId="0" fontId="10" fillId="8" borderId="1" xfId="0" applyFont="1" applyFill="1" applyBorder="1" applyAlignment="1">
      <alignment horizontal="left" vertical="center" wrapText="1"/>
    </xf>
    <xf numFmtId="0" fontId="0" fillId="8" borderId="3" xfId="0" applyFill="1" applyBorder="1" applyAlignment="1">
      <alignment horizontal="left" vertical="center" wrapText="1"/>
    </xf>
    <xf numFmtId="0" fontId="19" fillId="0" borderId="11" xfId="0" applyFont="1" applyBorder="1" applyAlignment="1">
      <alignment vertical="center" wrapText="1"/>
    </xf>
    <xf numFmtId="0" fontId="0" fillId="5" borderId="2" xfId="0" applyFont="1" applyFill="1" applyBorder="1" applyAlignment="1">
      <alignment vertical="center" wrapText="1"/>
    </xf>
    <xf numFmtId="0" fontId="17" fillId="5" borderId="2" xfId="0" applyFont="1" applyFill="1" applyBorder="1" applyAlignment="1">
      <alignment vertical="center" wrapText="1"/>
    </xf>
    <xf numFmtId="0" fontId="16" fillId="7" borderId="2" xfId="0" applyFont="1" applyFill="1" applyBorder="1" applyAlignment="1">
      <alignment vertical="center" wrapText="1"/>
    </xf>
    <xf numFmtId="0" fontId="16" fillId="0" borderId="2" xfId="0" applyFont="1" applyFill="1" applyBorder="1" applyAlignment="1">
      <alignment vertical="center" wrapText="1"/>
    </xf>
    <xf numFmtId="0" fontId="16" fillId="0" borderId="2" xfId="0" applyFont="1" applyBorder="1" applyAlignment="1">
      <alignment vertical="center" wrapText="1"/>
    </xf>
    <xf numFmtId="0" fontId="29" fillId="0" borderId="0" xfId="0" applyFont="1"/>
    <xf numFmtId="0" fontId="0" fillId="0" borderId="0" xfId="0" applyFill="1"/>
    <xf numFmtId="0" fontId="25" fillId="0" borderId="0" xfId="0" applyFont="1" applyFill="1"/>
    <xf numFmtId="0" fontId="0" fillId="0" borderId="0" xfId="0" applyFont="1" applyFill="1"/>
    <xf numFmtId="0" fontId="0" fillId="0" borderId="0" xfId="0" applyFont="1"/>
    <xf numFmtId="0" fontId="0" fillId="8" borderId="0" xfId="0" applyFont="1" applyFill="1"/>
    <xf numFmtId="0" fontId="0" fillId="9" borderId="0" xfId="0" applyFont="1" applyFill="1"/>
    <xf numFmtId="0" fontId="19" fillId="0" borderId="11" xfId="0" applyFont="1" applyFill="1" applyBorder="1" applyAlignment="1">
      <alignment vertical="center" wrapText="1"/>
    </xf>
    <xf numFmtId="0" fontId="17" fillId="0" borderId="3" xfId="0" applyFont="1" applyFill="1" applyBorder="1" applyAlignment="1">
      <alignment horizontal="left" vertical="center" wrapText="1"/>
    </xf>
    <xf numFmtId="0" fontId="0" fillId="0" borderId="1" xfId="0" applyFill="1" applyBorder="1" applyAlignment="1">
      <alignment horizontal="left" vertical="top" wrapText="1"/>
    </xf>
    <xf numFmtId="0" fontId="19" fillId="0" borderId="3" xfId="0" applyFont="1" applyFill="1" applyBorder="1" applyAlignment="1">
      <alignment horizontal="left" vertical="center" wrapText="1"/>
    </xf>
    <xf numFmtId="0" fontId="17"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9" fillId="0" borderId="1" xfId="0" applyFont="1" applyFill="1" applyBorder="1" applyAlignment="1">
      <alignment horizontal="left" vertical="top" wrapText="1"/>
    </xf>
    <xf numFmtId="0" fontId="17" fillId="0" borderId="1" xfId="0" quotePrefix="1" applyFont="1" applyFill="1" applyBorder="1" applyAlignment="1">
      <alignment horizontal="left" vertical="center" wrapText="1"/>
    </xf>
    <xf numFmtId="0" fontId="19" fillId="0" borderId="1" xfId="0" applyFont="1" applyFill="1" applyBorder="1" applyAlignment="1">
      <alignment vertical="top" wrapText="1"/>
    </xf>
    <xf numFmtId="0" fontId="0" fillId="0" borderId="1"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20" xfId="0" applyFont="1" applyFill="1" applyBorder="1" applyAlignment="1">
      <alignment horizontal="center" vertical="center" wrapText="1"/>
    </xf>
    <xf numFmtId="0" fontId="0" fillId="0" borderId="20" xfId="0" applyFont="1" applyFill="1" applyBorder="1" applyAlignment="1">
      <alignment horizontal="left" vertical="center" wrapText="1"/>
    </xf>
    <xf numFmtId="0" fontId="0" fillId="0" borderId="20" xfId="0" applyFont="1" applyFill="1" applyBorder="1" applyAlignment="1">
      <alignment vertical="top" wrapText="1"/>
    </xf>
    <xf numFmtId="0" fontId="0" fillId="0" borderId="20" xfId="0" applyFont="1" applyFill="1" applyBorder="1" applyAlignment="1">
      <alignment vertical="center" wrapText="1"/>
    </xf>
    <xf numFmtId="0" fontId="19" fillId="0" borderId="2"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2" xfId="0" applyFont="1" applyFill="1" applyBorder="1" applyAlignment="1">
      <alignment horizontal="left" vertical="top" wrapText="1"/>
    </xf>
    <xf numFmtId="0" fontId="19" fillId="0" borderId="11" xfId="0" applyFont="1" applyFill="1" applyBorder="1" applyAlignment="1">
      <alignment horizontal="left" vertical="top" wrapText="1"/>
    </xf>
    <xf numFmtId="0" fontId="0" fillId="0" borderId="20" xfId="0" applyFill="1" applyBorder="1" applyAlignment="1">
      <alignment horizontal="center" vertical="center" wrapText="1"/>
    </xf>
    <xf numFmtId="0" fontId="0" fillId="0" borderId="20" xfId="0" applyFill="1" applyBorder="1" applyAlignment="1">
      <alignment horizontal="left" vertical="center" wrapText="1"/>
    </xf>
    <xf numFmtId="0" fontId="17" fillId="0" borderId="20" xfId="0" applyFont="1" applyFill="1" applyBorder="1" applyAlignment="1">
      <alignment horizontal="center" vertical="center" wrapText="1"/>
    </xf>
    <xf numFmtId="0" fontId="17" fillId="0" borderId="20" xfId="0" applyFont="1" applyFill="1" applyBorder="1" applyAlignment="1">
      <alignment vertical="center" wrapText="1"/>
    </xf>
    <xf numFmtId="0" fontId="17" fillId="0" borderId="20" xfId="0" applyFont="1" applyFill="1" applyBorder="1" applyAlignment="1">
      <alignment horizontal="left" vertical="center" wrapText="1"/>
    </xf>
    <xf numFmtId="0" fontId="17" fillId="0" borderId="20" xfId="0" applyFont="1" applyFill="1" applyBorder="1" applyAlignment="1">
      <alignment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1" xfId="0" applyFont="1" applyBorder="1" applyAlignment="1">
      <alignment horizontal="center" vertical="top" wrapText="1"/>
    </xf>
    <xf numFmtId="0" fontId="5" fillId="0" borderId="2" xfId="0" applyFont="1" applyBorder="1" applyAlignment="1">
      <alignment horizontal="center" vertical="top" wrapText="1"/>
    </xf>
    <xf numFmtId="0" fontId="5" fillId="0" borderId="22"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5" fillId="0" borderId="17" xfId="0" applyFont="1" applyBorder="1" applyAlignment="1">
      <alignment horizontal="center" vertical="top" wrapText="1"/>
    </xf>
    <xf numFmtId="0" fontId="5" fillId="0" borderId="1"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5" fillId="0" borderId="18" xfId="0" applyFont="1" applyBorder="1" applyAlignment="1">
      <alignment horizontal="center" vertical="top" wrapText="1"/>
    </xf>
    <xf numFmtId="0" fontId="5" fillId="0" borderId="23" xfId="0" applyFont="1" applyBorder="1" applyAlignment="1">
      <alignment horizontal="center" vertical="top" wrapText="1"/>
    </xf>
    <xf numFmtId="0" fontId="5" fillId="0" borderId="25" xfId="0" applyFont="1" applyBorder="1" applyAlignment="1">
      <alignment horizontal="center"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28" xfId="0" applyFont="1" applyBorder="1" applyAlignment="1">
      <alignment horizontal="center"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2" borderId="28" xfId="0" applyFont="1" applyFill="1" applyBorder="1" applyAlignment="1">
      <alignment horizontal="center" vertical="top" wrapText="1"/>
    </xf>
    <xf numFmtId="0" fontId="5" fillId="2" borderId="29" xfId="0" applyFont="1" applyFill="1" applyBorder="1" applyAlignment="1">
      <alignment horizontal="center" vertical="top" wrapText="1"/>
    </xf>
    <xf numFmtId="0" fontId="5" fillId="2" borderId="30" xfId="0" applyFont="1" applyFill="1" applyBorder="1" applyAlignment="1">
      <alignment horizontal="center"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9" xfId="0" applyFont="1" applyFill="1" applyBorder="1" applyAlignment="1">
      <alignment horizontal="center" vertical="center" wrapText="1"/>
    </xf>
    <xf numFmtId="14" fontId="5" fillId="0" borderId="14" xfId="0" applyNumberFormat="1" applyFont="1" applyBorder="1" applyAlignment="1">
      <alignment horizontal="center" vertical="top" wrapText="1"/>
    </xf>
    <xf numFmtId="14" fontId="5" fillId="0" borderId="15" xfId="0" applyNumberFormat="1" applyFont="1" applyBorder="1" applyAlignment="1">
      <alignment horizontal="center" vertical="top" wrapText="1"/>
    </xf>
    <xf numFmtId="14" fontId="5" fillId="0" borderId="16" xfId="0" applyNumberFormat="1" applyFont="1" applyBorder="1" applyAlignment="1">
      <alignment horizontal="center" vertical="top" wrapText="1"/>
    </xf>
    <xf numFmtId="0" fontId="0" fillId="0" borderId="2" xfId="0" applyFill="1" applyBorder="1" applyAlignment="1">
      <alignment horizontal="left" vertical="center" wrapText="1"/>
    </xf>
    <xf numFmtId="0" fontId="0" fillId="0" borderId="11" xfId="0" applyFill="1" applyBorder="1" applyAlignment="1">
      <alignment horizontal="left" vertical="center" wrapText="1"/>
    </xf>
    <xf numFmtId="0" fontId="0" fillId="0" borderId="3" xfId="0" applyFill="1" applyBorder="1" applyAlignment="1">
      <alignment horizontal="left" vertical="center" wrapText="1"/>
    </xf>
    <xf numFmtId="0" fontId="5" fillId="0" borderId="16" xfId="0" applyFont="1" applyBorder="1" applyAlignment="1">
      <alignment horizontal="center" vertical="top" wrapText="1"/>
    </xf>
    <xf numFmtId="17" fontId="0" fillId="0" borderId="0" xfId="0" applyNumberFormat="1" applyAlignment="1">
      <alignment horizontal="center"/>
    </xf>
    <xf numFmtId="0" fontId="0" fillId="0" borderId="0" xfId="0" applyAlignment="1">
      <alignment horizontal="center"/>
    </xf>
    <xf numFmtId="0" fontId="9" fillId="0" borderId="0" xfId="0" applyFont="1" applyFill="1" applyBorder="1" applyAlignment="1">
      <alignment horizontal="center" vertical="center" wrapText="1"/>
    </xf>
    <xf numFmtId="0" fontId="9" fillId="0" borderId="8" xfId="0" applyFont="1" applyFill="1" applyBorder="1" applyAlignment="1">
      <alignment horizontal="center" vertical="center" wrapText="1"/>
    </xf>
    <xf numFmtId="17" fontId="5" fillId="0" borderId="14" xfId="0" applyNumberFormat="1" applyFont="1" applyBorder="1" applyAlignment="1">
      <alignment horizontal="center" vertical="top" wrapText="1"/>
    </xf>
    <xf numFmtId="0" fontId="14" fillId="3" borderId="1"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4"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cellXfs>
  <cellStyles count="52">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Normal" xfId="0" builtinId="0"/>
    <cellStyle name="Normal 2" xfId="51"/>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1</xdr:row>
      <xdr:rowOff>34925</xdr:rowOff>
    </xdr:from>
    <xdr:to>
      <xdr:col>1</xdr:col>
      <xdr:colOff>196396</xdr:colOff>
      <xdr:row>2</xdr:row>
      <xdr:rowOff>1125788</xdr:rowOff>
    </xdr:to>
    <xdr:pic>
      <xdr:nvPicPr>
        <xdr:cNvPr id="4" name="Picture 2" descr="logo_membrete">
          <a:extLst>
            <a:ext uri="{FF2B5EF4-FFF2-40B4-BE49-F238E27FC236}">
              <a16:creationId xmlns:a16="http://schemas.microsoft.com/office/drawing/2014/main" id="{77511FD9-14B9-E847-8064-F615F23A984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435" y="225425"/>
          <a:ext cx="1038461" cy="128136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1</xdr:row>
      <xdr:rowOff>34925</xdr:rowOff>
    </xdr:from>
    <xdr:to>
      <xdr:col>1</xdr:col>
      <xdr:colOff>196396</xdr:colOff>
      <xdr:row>2</xdr:row>
      <xdr:rowOff>1125788</xdr:rowOff>
    </xdr:to>
    <xdr:pic>
      <xdr:nvPicPr>
        <xdr:cNvPr id="2" name="Picture 2" descr="logo_membrete">
          <a:extLst>
            <a:ext uri="{FF2B5EF4-FFF2-40B4-BE49-F238E27FC236}">
              <a16:creationId xmlns:a16="http://schemas.microsoft.com/office/drawing/2014/main" id="{38282E46-1F66-42A2-B7D1-68BE95574B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435" y="225425"/>
          <a:ext cx="1032111" cy="12813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1</xdr:row>
      <xdr:rowOff>34925</xdr:rowOff>
    </xdr:from>
    <xdr:to>
      <xdr:col>1</xdr:col>
      <xdr:colOff>196396</xdr:colOff>
      <xdr:row>2</xdr:row>
      <xdr:rowOff>1125788</xdr:rowOff>
    </xdr:to>
    <xdr:pic>
      <xdr:nvPicPr>
        <xdr:cNvPr id="2" name="Picture 2" descr="logo_membrete">
          <a:extLst>
            <a:ext uri="{FF2B5EF4-FFF2-40B4-BE49-F238E27FC236}">
              <a16:creationId xmlns:a16="http://schemas.microsoft.com/office/drawing/2014/main" id="{E71E4A19-1A07-47B9-B6EC-DE87940F78D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435" y="225425"/>
          <a:ext cx="1032111" cy="128136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35"/>
  <sheetViews>
    <sheetView tabSelected="1" showWhiteSpace="0" topLeftCell="A4" zoomScale="60" zoomScaleNormal="60" zoomScaleSheetLayoutView="125" zoomScalePageLayoutView="70" workbookViewId="0">
      <selection activeCell="E3" sqref="E3"/>
    </sheetView>
  </sheetViews>
  <sheetFormatPr baseColWidth="10" defaultColWidth="11.42578125" defaultRowHeight="15" x14ac:dyDescent="0.25"/>
  <cols>
    <col min="1" max="1" width="18" style="6" customWidth="1"/>
    <col min="2" max="2" width="18" style="29" customWidth="1"/>
    <col min="3" max="3" width="39.85546875" style="29" customWidth="1"/>
    <col min="4" max="4" width="35.42578125" style="6" customWidth="1"/>
    <col min="5" max="5" width="71.28515625" style="6" customWidth="1"/>
    <col min="6" max="6" width="14.85546875" style="30" customWidth="1"/>
    <col min="7" max="7" width="17.140625" style="6" customWidth="1"/>
    <col min="8" max="8" width="22.42578125" style="6" customWidth="1"/>
    <col min="9" max="9" width="11.42578125" style="6"/>
    <col min="10" max="10" width="25" style="6" customWidth="1"/>
    <col min="11" max="11" width="38.5703125" style="6" customWidth="1"/>
    <col min="12" max="12" width="51.5703125" style="6" customWidth="1"/>
    <col min="13" max="13" width="54.7109375" style="6" customWidth="1"/>
    <col min="14" max="14" width="18.85546875" style="6" customWidth="1"/>
    <col min="15" max="16384" width="11.42578125" style="6"/>
  </cols>
  <sheetData>
    <row r="1" spans="1:23" s="3" customFormat="1" ht="15" customHeight="1" x14ac:dyDescent="0.25">
      <c r="A1" s="61"/>
      <c r="B1" s="61"/>
      <c r="C1" s="61"/>
      <c r="D1" s="61"/>
      <c r="E1" s="61"/>
      <c r="F1" s="61"/>
      <c r="G1" s="61"/>
      <c r="H1" s="61"/>
      <c r="I1" s="61"/>
      <c r="J1" s="61"/>
      <c r="K1" s="61"/>
      <c r="L1" s="61"/>
      <c r="M1" s="61"/>
      <c r="N1" s="61"/>
    </row>
    <row r="2" spans="1:23" s="3" customFormat="1" x14ac:dyDescent="0.25">
      <c r="A2" s="61"/>
      <c r="B2" s="61"/>
      <c r="C2" s="61"/>
      <c r="D2" s="61"/>
      <c r="E2" s="61"/>
      <c r="F2" s="61"/>
      <c r="G2" s="61"/>
      <c r="H2" s="61"/>
      <c r="I2" s="61"/>
      <c r="J2" s="61"/>
      <c r="K2" s="61"/>
      <c r="L2" s="61"/>
      <c r="M2" s="61"/>
      <c r="N2" s="61"/>
    </row>
    <row r="3" spans="1:23" s="3" customFormat="1" ht="103.5" customHeight="1" thickBot="1" x14ac:dyDescent="0.3">
      <c r="A3" s="146"/>
      <c r="B3" s="146"/>
      <c r="C3" s="146"/>
      <c r="D3" s="146"/>
      <c r="E3" s="61"/>
      <c r="F3" s="61"/>
      <c r="G3" s="61"/>
      <c r="H3" s="61"/>
      <c r="I3" s="61"/>
      <c r="J3" s="61"/>
      <c r="K3" s="61"/>
      <c r="L3" s="61"/>
      <c r="M3" s="61"/>
      <c r="N3" s="61"/>
      <c r="O3" s="61"/>
      <c r="P3" s="61"/>
      <c r="Q3" s="61"/>
      <c r="R3" s="61"/>
      <c r="S3" s="61"/>
      <c r="T3" s="61"/>
      <c r="U3" s="61"/>
      <c r="V3" s="61"/>
      <c r="W3" s="61"/>
    </row>
    <row r="4" spans="1:23" s="3" customFormat="1" ht="42.95" customHeight="1" x14ac:dyDescent="0.25">
      <c r="A4" s="288" t="s">
        <v>0</v>
      </c>
      <c r="B4" s="289"/>
      <c r="C4" s="289"/>
      <c r="D4" s="290"/>
      <c r="E4" s="306">
        <v>44585</v>
      </c>
      <c r="F4" s="307"/>
      <c r="G4" s="307"/>
      <c r="H4" s="307"/>
      <c r="I4" s="307"/>
      <c r="J4" s="307"/>
      <c r="K4" s="307"/>
      <c r="L4" s="307"/>
      <c r="M4" s="307"/>
      <c r="N4" s="308"/>
      <c r="O4" s="61"/>
      <c r="P4" s="61"/>
      <c r="Q4" s="61"/>
      <c r="R4" s="61"/>
      <c r="S4" s="61"/>
      <c r="T4" s="61"/>
      <c r="U4" s="61"/>
      <c r="V4" s="61"/>
      <c r="W4" s="61"/>
    </row>
    <row r="5" spans="1:23" s="3" customFormat="1" ht="42.95" customHeight="1" x14ac:dyDescent="0.25">
      <c r="A5" s="291" t="s">
        <v>2</v>
      </c>
      <c r="B5" s="292"/>
      <c r="C5" s="292"/>
      <c r="D5" s="293"/>
      <c r="E5" s="282" t="s">
        <v>3</v>
      </c>
      <c r="F5" s="283"/>
      <c r="G5" s="283"/>
      <c r="H5" s="283"/>
      <c r="I5" s="283"/>
      <c r="J5" s="283"/>
      <c r="K5" s="283"/>
      <c r="L5" s="283"/>
      <c r="M5" s="283"/>
      <c r="N5" s="286"/>
      <c r="O5" s="61"/>
      <c r="P5" s="61"/>
      <c r="Q5" s="61"/>
      <c r="R5" s="61"/>
      <c r="S5" s="61"/>
      <c r="T5" s="61"/>
      <c r="U5" s="61"/>
      <c r="V5" s="61"/>
      <c r="W5" s="61"/>
    </row>
    <row r="6" spans="1:23" s="3" customFormat="1" ht="42.95" customHeight="1" x14ac:dyDescent="0.25">
      <c r="A6" s="291" t="s">
        <v>4</v>
      </c>
      <c r="B6" s="292"/>
      <c r="C6" s="292"/>
      <c r="D6" s="293"/>
      <c r="E6" s="282" t="s">
        <v>5</v>
      </c>
      <c r="F6" s="283"/>
      <c r="G6" s="283"/>
      <c r="H6" s="283"/>
      <c r="I6" s="283"/>
      <c r="J6" s="283"/>
      <c r="K6" s="283"/>
      <c r="L6" s="283"/>
      <c r="M6" s="283"/>
      <c r="N6" s="286"/>
      <c r="O6" s="61"/>
      <c r="P6" s="61"/>
      <c r="Q6" s="61"/>
      <c r="R6" s="61"/>
      <c r="S6" s="61"/>
      <c r="T6" s="61"/>
      <c r="U6" s="61"/>
      <c r="V6" s="61"/>
      <c r="W6" s="61"/>
    </row>
    <row r="7" spans="1:23" s="3" customFormat="1" ht="42.95" customHeight="1" x14ac:dyDescent="0.25">
      <c r="A7" s="291" t="s">
        <v>6</v>
      </c>
      <c r="B7" s="292"/>
      <c r="C7" s="292"/>
      <c r="D7" s="293"/>
      <c r="E7" s="282">
        <v>225311</v>
      </c>
      <c r="F7" s="283"/>
      <c r="G7" s="283"/>
      <c r="H7" s="283"/>
      <c r="I7" s="283"/>
      <c r="J7" s="283"/>
      <c r="K7" s="283"/>
      <c r="L7" s="283"/>
      <c r="M7" s="283"/>
      <c r="N7" s="286"/>
      <c r="O7" s="61"/>
      <c r="P7" s="61"/>
      <c r="Q7" s="61"/>
      <c r="R7" s="61"/>
      <c r="S7" s="61"/>
      <c r="T7" s="61"/>
      <c r="U7" s="61"/>
      <c r="V7" s="61"/>
      <c r="W7" s="61"/>
    </row>
    <row r="8" spans="1:23" s="3" customFormat="1" ht="42.95" customHeight="1" x14ac:dyDescent="0.25">
      <c r="A8" s="294" t="s">
        <v>7</v>
      </c>
      <c r="B8" s="295"/>
      <c r="C8" s="295"/>
      <c r="D8" s="296"/>
      <c r="E8" s="282" t="s">
        <v>552</v>
      </c>
      <c r="F8" s="283"/>
      <c r="G8" s="283"/>
      <c r="H8" s="283"/>
      <c r="I8" s="283"/>
      <c r="J8" s="283"/>
      <c r="K8" s="283"/>
      <c r="L8" s="283"/>
      <c r="M8" s="283"/>
      <c r="N8" s="286"/>
      <c r="O8" s="61"/>
      <c r="P8" s="61"/>
      <c r="Q8" s="61"/>
      <c r="R8" s="61"/>
      <c r="S8" s="61"/>
      <c r="T8" s="61"/>
      <c r="U8" s="61"/>
      <c r="V8" s="61"/>
      <c r="W8" s="61"/>
    </row>
    <row r="9" spans="1:23" s="3" customFormat="1" ht="42.95" customHeight="1" thickBot="1" x14ac:dyDescent="0.3">
      <c r="A9" s="268" t="s">
        <v>9</v>
      </c>
      <c r="B9" s="269"/>
      <c r="C9" s="269"/>
      <c r="D9" s="270"/>
      <c r="E9" s="277">
        <v>2427907</v>
      </c>
      <c r="F9" s="278"/>
      <c r="G9" s="278"/>
      <c r="H9" s="278"/>
      <c r="I9" s="278"/>
      <c r="J9" s="278"/>
      <c r="K9" s="278"/>
      <c r="L9" s="278"/>
      <c r="M9" s="278"/>
      <c r="N9" s="279"/>
      <c r="O9" s="61"/>
      <c r="P9" s="61"/>
      <c r="Q9" s="61"/>
      <c r="R9" s="61"/>
      <c r="S9" s="61"/>
      <c r="T9" s="61"/>
      <c r="U9" s="61"/>
      <c r="V9" s="61"/>
      <c r="W9" s="61"/>
    </row>
    <row r="10" spans="1:23" s="3" customFormat="1" ht="30" customHeight="1" x14ac:dyDescent="0.25">
      <c r="A10" s="271" t="s">
        <v>10</v>
      </c>
      <c r="B10" s="272"/>
      <c r="C10" s="272"/>
      <c r="D10" s="272"/>
      <c r="E10" s="280" t="s">
        <v>562</v>
      </c>
      <c r="F10" s="281"/>
      <c r="G10" s="281"/>
      <c r="H10" s="281"/>
      <c r="I10" s="281"/>
      <c r="J10" s="281" t="s">
        <v>561</v>
      </c>
      <c r="K10" s="281"/>
      <c r="L10" s="281" t="s">
        <v>22</v>
      </c>
      <c r="M10" s="281"/>
      <c r="N10" s="312"/>
      <c r="O10" s="61"/>
      <c r="P10" s="61"/>
      <c r="Q10" s="61"/>
      <c r="R10" s="61"/>
      <c r="S10" s="61"/>
      <c r="T10" s="61"/>
      <c r="U10" s="61"/>
      <c r="V10" s="61"/>
      <c r="W10" s="61"/>
    </row>
    <row r="11" spans="1:23" s="3" customFormat="1" ht="30" customHeight="1" x14ac:dyDescent="0.25">
      <c r="A11" s="273"/>
      <c r="B11" s="274"/>
      <c r="C11" s="274"/>
      <c r="D11" s="274"/>
      <c r="E11" s="282" t="s">
        <v>592</v>
      </c>
      <c r="F11" s="283"/>
      <c r="G11" s="283"/>
      <c r="H11" s="283"/>
      <c r="I11" s="283"/>
      <c r="J11" s="283">
        <v>14238040</v>
      </c>
      <c r="K11" s="283"/>
      <c r="L11" s="283"/>
      <c r="M11" s="283"/>
      <c r="N11" s="286"/>
      <c r="O11" s="61"/>
      <c r="P11" s="61"/>
      <c r="Q11" s="61"/>
      <c r="R11" s="61"/>
      <c r="S11" s="61"/>
      <c r="T11" s="61"/>
      <c r="U11" s="61"/>
      <c r="V11" s="61"/>
      <c r="W11" s="61"/>
    </row>
    <row r="12" spans="1:23" s="3" customFormat="1" ht="30" customHeight="1" x14ac:dyDescent="0.25">
      <c r="A12" s="273"/>
      <c r="B12" s="274"/>
      <c r="C12" s="274"/>
      <c r="D12" s="274"/>
      <c r="E12" s="282" t="s">
        <v>593</v>
      </c>
      <c r="F12" s="283"/>
      <c r="G12" s="283"/>
      <c r="H12" s="283"/>
      <c r="I12" s="283"/>
      <c r="J12" s="283"/>
      <c r="K12" s="283"/>
      <c r="L12" s="283"/>
      <c r="M12" s="283"/>
      <c r="N12" s="286"/>
      <c r="O12" s="61"/>
      <c r="P12" s="61"/>
      <c r="Q12" s="61"/>
      <c r="R12" s="61"/>
      <c r="S12" s="61"/>
      <c r="T12" s="61"/>
      <c r="U12" s="61"/>
      <c r="V12" s="61"/>
      <c r="W12" s="61"/>
    </row>
    <row r="13" spans="1:23" s="3" customFormat="1" ht="30" customHeight="1" x14ac:dyDescent="0.25">
      <c r="A13" s="273"/>
      <c r="B13" s="274"/>
      <c r="C13" s="274"/>
      <c r="D13" s="274"/>
      <c r="E13" s="282" t="s">
        <v>594</v>
      </c>
      <c r="F13" s="283"/>
      <c r="G13" s="283"/>
      <c r="H13" s="283"/>
      <c r="I13" s="283"/>
      <c r="J13" s="283"/>
      <c r="K13" s="283"/>
      <c r="L13" s="283"/>
      <c r="M13" s="283"/>
      <c r="N13" s="286"/>
      <c r="O13" s="61"/>
      <c r="P13" s="61"/>
      <c r="Q13" s="61"/>
      <c r="R13" s="61"/>
      <c r="S13" s="61"/>
      <c r="T13" s="61"/>
      <c r="U13" s="61"/>
      <c r="V13" s="61"/>
      <c r="W13" s="61"/>
    </row>
    <row r="14" spans="1:23" s="3" customFormat="1" ht="30" customHeight="1" x14ac:dyDescent="0.25">
      <c r="A14" s="273"/>
      <c r="B14" s="274"/>
      <c r="C14" s="274"/>
      <c r="D14" s="274"/>
      <c r="E14" s="282"/>
      <c r="F14" s="283"/>
      <c r="G14" s="283"/>
      <c r="H14" s="283"/>
      <c r="I14" s="283"/>
      <c r="J14" s="283"/>
      <c r="K14" s="283"/>
      <c r="L14" s="283"/>
      <c r="M14" s="283"/>
      <c r="N14" s="286"/>
      <c r="O14" s="61"/>
      <c r="P14" s="61"/>
      <c r="Q14" s="61"/>
      <c r="R14" s="61"/>
      <c r="S14" s="61"/>
      <c r="T14" s="61"/>
      <c r="U14" s="61"/>
      <c r="V14" s="61"/>
      <c r="W14" s="61"/>
    </row>
    <row r="15" spans="1:23" s="3" customFormat="1" ht="30" customHeight="1" x14ac:dyDescent="0.25">
      <c r="A15" s="273"/>
      <c r="B15" s="274"/>
      <c r="C15" s="274"/>
      <c r="D15" s="274"/>
      <c r="E15" s="282"/>
      <c r="F15" s="283"/>
      <c r="G15" s="283"/>
      <c r="H15" s="283"/>
      <c r="I15" s="283"/>
      <c r="J15" s="283"/>
      <c r="K15" s="283"/>
      <c r="L15" s="283"/>
      <c r="M15" s="283"/>
      <c r="N15" s="286"/>
      <c r="O15" s="61"/>
      <c r="P15" s="61"/>
      <c r="Q15" s="61"/>
      <c r="R15" s="61"/>
      <c r="S15" s="61"/>
      <c r="T15" s="61"/>
      <c r="U15" s="61"/>
      <c r="V15" s="61"/>
      <c r="W15" s="61"/>
    </row>
    <row r="16" spans="1:23" s="3" customFormat="1" ht="30" customHeight="1" x14ac:dyDescent="0.25">
      <c r="A16" s="273"/>
      <c r="B16" s="274"/>
      <c r="C16" s="274"/>
      <c r="D16" s="274"/>
      <c r="E16" s="282"/>
      <c r="F16" s="283"/>
      <c r="G16" s="283"/>
      <c r="H16" s="283"/>
      <c r="I16" s="283"/>
      <c r="J16" s="283"/>
      <c r="K16" s="283"/>
      <c r="L16" s="283"/>
      <c r="M16" s="283"/>
      <c r="N16" s="286"/>
      <c r="O16" s="61"/>
      <c r="P16" s="61"/>
      <c r="Q16" s="61"/>
      <c r="R16" s="61"/>
      <c r="S16" s="61"/>
      <c r="T16" s="61"/>
      <c r="U16" s="61"/>
      <c r="V16" s="61"/>
      <c r="W16" s="61"/>
    </row>
    <row r="17" spans="1:23" s="3" customFormat="1" ht="30" customHeight="1" thickBot="1" x14ac:dyDescent="0.3">
      <c r="A17" s="275"/>
      <c r="B17" s="276"/>
      <c r="C17" s="276"/>
      <c r="D17" s="276"/>
      <c r="E17" s="284"/>
      <c r="F17" s="285"/>
      <c r="G17" s="285"/>
      <c r="H17" s="285"/>
      <c r="I17" s="285"/>
      <c r="J17" s="285"/>
      <c r="K17" s="285"/>
      <c r="L17" s="285"/>
      <c r="M17" s="285"/>
      <c r="N17" s="287"/>
      <c r="O17" s="61"/>
      <c r="P17" s="61"/>
      <c r="Q17" s="61"/>
      <c r="R17" s="61"/>
      <c r="S17" s="61"/>
      <c r="T17" s="61"/>
      <c r="U17" s="61"/>
      <c r="V17" s="61"/>
      <c r="W17" s="61"/>
    </row>
    <row r="18" spans="1:23" x14ac:dyDescent="0.25">
      <c r="A18" s="167" t="s">
        <v>564</v>
      </c>
      <c r="B18" s="168">
        <v>44585</v>
      </c>
      <c r="C18" s="169" t="s">
        <v>565</v>
      </c>
      <c r="D18" s="170">
        <v>44695</v>
      </c>
      <c r="E18" s="78">
        <f>+F18+G18</f>
        <v>472</v>
      </c>
      <c r="F18" s="164">
        <f>SUM(F21:F31)</f>
        <v>378</v>
      </c>
      <c r="G18" s="164">
        <f>SUM(G21:G31)</f>
        <v>94</v>
      </c>
      <c r="H18" s="78"/>
      <c r="I18" s="78"/>
      <c r="J18" s="78"/>
      <c r="K18" s="78"/>
      <c r="L18" s="78"/>
      <c r="M18" s="78"/>
      <c r="N18" s="78"/>
    </row>
    <row r="19" spans="1:23" ht="47.1" customHeight="1" x14ac:dyDescent="0.25">
      <c r="A19" s="297" t="s">
        <v>20</v>
      </c>
      <c r="B19" s="297" t="s">
        <v>21</v>
      </c>
      <c r="C19" s="301" t="s">
        <v>22</v>
      </c>
      <c r="D19" s="297" t="s">
        <v>23</v>
      </c>
      <c r="E19" s="297" t="s">
        <v>24</v>
      </c>
      <c r="F19" s="303" t="s">
        <v>25</v>
      </c>
      <c r="G19" s="304"/>
      <c r="H19" s="297" t="s">
        <v>26</v>
      </c>
      <c r="I19" s="303" t="s">
        <v>27</v>
      </c>
      <c r="J19" s="305"/>
      <c r="K19" s="304"/>
      <c r="L19" s="297" t="s">
        <v>28</v>
      </c>
      <c r="M19" s="297" t="s">
        <v>29</v>
      </c>
      <c r="N19" s="299" t="s">
        <v>30</v>
      </c>
    </row>
    <row r="20" spans="1:23" ht="26.25" thickBot="1" x14ac:dyDescent="0.3">
      <c r="A20" s="298"/>
      <c r="B20" s="298"/>
      <c r="C20" s="302"/>
      <c r="D20" s="298"/>
      <c r="E20" s="298"/>
      <c r="F20" s="31" t="s">
        <v>31</v>
      </c>
      <c r="G20" s="116" t="s">
        <v>32</v>
      </c>
      <c r="H20" s="298"/>
      <c r="I20" s="4" t="s">
        <v>33</v>
      </c>
      <c r="J20" s="4" t="s">
        <v>34</v>
      </c>
      <c r="K20" s="4" t="s">
        <v>35</v>
      </c>
      <c r="L20" s="298"/>
      <c r="M20" s="298"/>
      <c r="N20" s="300"/>
    </row>
    <row r="21" spans="1:23" s="7" customFormat="1" ht="303" customHeight="1" x14ac:dyDescent="0.25">
      <c r="A21" s="7" t="s">
        <v>544</v>
      </c>
      <c r="B21" s="7" t="s">
        <v>37</v>
      </c>
      <c r="C21" s="149" t="s">
        <v>38</v>
      </c>
      <c r="D21" s="7" t="s">
        <v>39</v>
      </c>
      <c r="E21" s="148" t="s">
        <v>560</v>
      </c>
      <c r="F21" s="150">
        <v>38</v>
      </c>
      <c r="G21" s="7">
        <v>10</v>
      </c>
      <c r="H21" s="143" t="s">
        <v>209</v>
      </c>
      <c r="I21" s="7" t="s">
        <v>558</v>
      </c>
      <c r="J21" s="147" t="s">
        <v>211</v>
      </c>
      <c r="K21" s="7" t="s">
        <v>121</v>
      </c>
      <c r="L21" s="7" t="s">
        <v>559</v>
      </c>
      <c r="M21" s="39" t="s">
        <v>563</v>
      </c>
      <c r="N21" s="151"/>
    </row>
    <row r="22" spans="1:23" s="7" customFormat="1" ht="268.5" customHeight="1" x14ac:dyDescent="0.25">
      <c r="A22" s="7" t="s">
        <v>551</v>
      </c>
      <c r="B22" s="7" t="s">
        <v>37</v>
      </c>
      <c r="C22" s="152" t="s">
        <v>124</v>
      </c>
      <c r="D22" s="39" t="s">
        <v>125</v>
      </c>
      <c r="E22" s="148" t="s">
        <v>555</v>
      </c>
      <c r="F22" s="7">
        <v>10</v>
      </c>
      <c r="G22" s="7">
        <v>2</v>
      </c>
      <c r="H22" s="143" t="s">
        <v>118</v>
      </c>
      <c r="I22" s="148" t="s">
        <v>119</v>
      </c>
      <c r="J22" s="148" t="s">
        <v>120</v>
      </c>
      <c r="K22" s="65" t="s">
        <v>126</v>
      </c>
      <c r="L22" s="42" t="s">
        <v>127</v>
      </c>
      <c r="M22" s="309" t="s">
        <v>585</v>
      </c>
      <c r="N22" s="39"/>
    </row>
    <row r="23" spans="1:23" s="7" customFormat="1" ht="234" customHeight="1" x14ac:dyDescent="0.25">
      <c r="A23" s="7" t="s">
        <v>551</v>
      </c>
      <c r="B23" s="7" t="s">
        <v>37</v>
      </c>
      <c r="C23" s="39" t="s">
        <v>124</v>
      </c>
      <c r="D23" s="39" t="s">
        <v>188</v>
      </c>
      <c r="E23" s="143" t="s">
        <v>556</v>
      </c>
      <c r="F23" s="25">
        <v>10</v>
      </c>
      <c r="G23" s="25">
        <v>2</v>
      </c>
      <c r="H23" s="143" t="s">
        <v>183</v>
      </c>
      <c r="I23" s="143" t="s">
        <v>184</v>
      </c>
      <c r="J23" s="143" t="s">
        <v>185</v>
      </c>
      <c r="K23" s="65" t="s">
        <v>126</v>
      </c>
      <c r="L23" s="45" t="s">
        <v>189</v>
      </c>
      <c r="M23" s="310"/>
      <c r="N23" s="65"/>
    </row>
    <row r="24" spans="1:23" s="7" customFormat="1" ht="153" customHeight="1" thickBot="1" x14ac:dyDescent="0.3">
      <c r="A24" s="7" t="s">
        <v>551</v>
      </c>
      <c r="B24" s="7" t="s">
        <v>37</v>
      </c>
      <c r="C24" s="39" t="s">
        <v>124</v>
      </c>
      <c r="D24" s="39" t="s">
        <v>202</v>
      </c>
      <c r="E24" s="143" t="s">
        <v>196</v>
      </c>
      <c r="F24" s="49">
        <v>10</v>
      </c>
      <c r="G24" s="49">
        <v>2</v>
      </c>
      <c r="H24" s="153" t="s">
        <v>197</v>
      </c>
      <c r="I24" s="153" t="s">
        <v>198</v>
      </c>
      <c r="J24" s="153" t="s">
        <v>199</v>
      </c>
      <c r="K24" s="65" t="s">
        <v>126</v>
      </c>
      <c r="L24" s="154" t="s">
        <v>203</v>
      </c>
      <c r="M24" s="310"/>
      <c r="N24" s="65"/>
    </row>
    <row r="25" spans="1:23" s="7" customFormat="1" ht="135" x14ac:dyDescent="0.25">
      <c r="A25" s="72" t="s">
        <v>551</v>
      </c>
      <c r="B25" s="72" t="s">
        <v>37</v>
      </c>
      <c r="C25" s="118" t="s">
        <v>124</v>
      </c>
      <c r="D25" s="118" t="s">
        <v>214</v>
      </c>
      <c r="E25" s="144" t="s">
        <v>208</v>
      </c>
      <c r="F25" s="155">
        <v>10</v>
      </c>
      <c r="G25" s="155">
        <v>2</v>
      </c>
      <c r="H25" s="144" t="s">
        <v>209</v>
      </c>
      <c r="I25" s="144" t="s">
        <v>210</v>
      </c>
      <c r="J25" s="147" t="s">
        <v>211</v>
      </c>
      <c r="K25" s="156" t="s">
        <v>126</v>
      </c>
      <c r="L25" s="157" t="s">
        <v>215</v>
      </c>
      <c r="M25" s="311"/>
      <c r="N25" s="65"/>
    </row>
    <row r="26" spans="1:23" s="7" customFormat="1" ht="269.25" customHeight="1" x14ac:dyDescent="0.25">
      <c r="A26" s="7" t="s">
        <v>546</v>
      </c>
      <c r="B26" s="40" t="s">
        <v>37</v>
      </c>
      <c r="C26" s="39" t="s">
        <v>115</v>
      </c>
      <c r="D26" s="39" t="s">
        <v>116</v>
      </c>
      <c r="E26" s="143" t="s">
        <v>554</v>
      </c>
      <c r="F26" s="7">
        <v>19</v>
      </c>
      <c r="G26" s="7">
        <v>5</v>
      </c>
      <c r="H26" s="143" t="s">
        <v>118</v>
      </c>
      <c r="I26" s="143" t="s">
        <v>119</v>
      </c>
      <c r="J26" s="143" t="s">
        <v>120</v>
      </c>
      <c r="K26" s="65" t="s">
        <v>121</v>
      </c>
      <c r="L26" s="39" t="s">
        <v>122</v>
      </c>
      <c r="M26" s="309" t="s">
        <v>584</v>
      </c>
      <c r="N26" s="39"/>
    </row>
    <row r="27" spans="1:23" s="7" customFormat="1" ht="249.75" customHeight="1" x14ac:dyDescent="0.25">
      <c r="A27" s="7" t="s">
        <v>547</v>
      </c>
      <c r="B27" s="40" t="s">
        <v>37</v>
      </c>
      <c r="C27" s="39" t="s">
        <v>168</v>
      </c>
      <c r="D27" s="39" t="s">
        <v>169</v>
      </c>
      <c r="E27" s="143" t="s">
        <v>557</v>
      </c>
      <c r="F27" s="7">
        <v>77</v>
      </c>
      <c r="G27" s="7">
        <v>19</v>
      </c>
      <c r="H27" s="143" t="s">
        <v>171</v>
      </c>
      <c r="I27" s="143" t="s">
        <v>172</v>
      </c>
      <c r="J27" s="143" t="s">
        <v>173</v>
      </c>
      <c r="K27" s="65" t="s">
        <v>121</v>
      </c>
      <c r="L27" s="39" t="s">
        <v>174</v>
      </c>
      <c r="M27" s="310"/>
      <c r="N27" s="39"/>
    </row>
    <row r="28" spans="1:23" s="7" customFormat="1" ht="216" customHeight="1" x14ac:dyDescent="0.25">
      <c r="A28" s="7" t="s">
        <v>548</v>
      </c>
      <c r="B28" s="7" t="s">
        <v>37</v>
      </c>
      <c r="C28" s="39" t="s">
        <v>168</v>
      </c>
      <c r="D28" s="39" t="s">
        <v>181</v>
      </c>
      <c r="E28" s="143" t="s">
        <v>553</v>
      </c>
      <c r="F28" s="25">
        <v>77</v>
      </c>
      <c r="G28" s="25">
        <v>19</v>
      </c>
      <c r="H28" s="143" t="s">
        <v>183</v>
      </c>
      <c r="I28" s="143" t="s">
        <v>184</v>
      </c>
      <c r="J28" s="143" t="s">
        <v>185</v>
      </c>
      <c r="K28" s="65" t="s">
        <v>121</v>
      </c>
      <c r="L28" s="45" t="s">
        <v>186</v>
      </c>
      <c r="M28" s="310"/>
      <c r="N28" s="65"/>
    </row>
    <row r="29" spans="1:23" s="7" customFormat="1" ht="156.75" customHeight="1" x14ac:dyDescent="0.25">
      <c r="A29" s="7" t="s">
        <v>549</v>
      </c>
      <c r="B29" s="40" t="s">
        <v>37</v>
      </c>
      <c r="C29" s="39" t="s">
        <v>168</v>
      </c>
      <c r="D29" s="39" t="s">
        <v>195</v>
      </c>
      <c r="E29" s="143" t="s">
        <v>196</v>
      </c>
      <c r="F29" s="49">
        <v>38</v>
      </c>
      <c r="G29" s="49">
        <v>10</v>
      </c>
      <c r="H29" s="153" t="s">
        <v>197</v>
      </c>
      <c r="I29" s="153" t="s">
        <v>198</v>
      </c>
      <c r="J29" s="153" t="s">
        <v>199</v>
      </c>
      <c r="K29" s="65" t="s">
        <v>121</v>
      </c>
      <c r="L29" s="42" t="s">
        <v>200</v>
      </c>
      <c r="M29" s="310"/>
      <c r="N29" s="65"/>
    </row>
    <row r="30" spans="1:23" s="7" customFormat="1" ht="136.5" customHeight="1" x14ac:dyDescent="0.25">
      <c r="A30" s="7" t="s">
        <v>550</v>
      </c>
      <c r="B30" s="7" t="s">
        <v>37</v>
      </c>
      <c r="C30" s="39" t="s">
        <v>168</v>
      </c>
      <c r="D30" s="39" t="s">
        <v>207</v>
      </c>
      <c r="E30" s="143" t="s">
        <v>208</v>
      </c>
      <c r="F30" s="205">
        <v>38</v>
      </c>
      <c r="G30" s="205">
        <v>10</v>
      </c>
      <c r="H30" s="143" t="s">
        <v>209</v>
      </c>
      <c r="I30" s="143" t="s">
        <v>210</v>
      </c>
      <c r="J30" s="143" t="s">
        <v>211</v>
      </c>
      <c r="K30" s="206" t="s">
        <v>121</v>
      </c>
      <c r="L30" s="207" t="s">
        <v>212</v>
      </c>
      <c r="M30" s="311"/>
      <c r="N30" s="65"/>
    </row>
    <row r="31" spans="1:23" s="7" customFormat="1" ht="189" customHeight="1" x14ac:dyDescent="0.25">
      <c r="A31" s="7" t="s">
        <v>545</v>
      </c>
      <c r="B31" s="40" t="s">
        <v>37</v>
      </c>
      <c r="C31" s="7" t="s">
        <v>40</v>
      </c>
      <c r="D31" s="104" t="s">
        <v>493</v>
      </c>
      <c r="E31" s="159" t="s">
        <v>488</v>
      </c>
      <c r="F31" s="7">
        <v>51</v>
      </c>
      <c r="G31" s="7">
        <v>13</v>
      </c>
      <c r="H31" s="49" t="s">
        <v>494</v>
      </c>
      <c r="I31" s="49" t="s">
        <v>44</v>
      </c>
      <c r="J31" s="148" t="s">
        <v>61</v>
      </c>
      <c r="K31" s="148" t="s">
        <v>495</v>
      </c>
      <c r="L31" s="148" t="s">
        <v>496</v>
      </c>
      <c r="M31" s="162" t="s">
        <v>586</v>
      </c>
    </row>
    <row r="32" spans="1:23" x14ac:dyDescent="0.25">
      <c r="E32" s="5"/>
      <c r="H32" s="5"/>
      <c r="I32" s="5"/>
      <c r="J32" s="5"/>
      <c r="M32" s="5"/>
    </row>
    <row r="33" spans="5:13" x14ac:dyDescent="0.25">
      <c r="E33" s="5"/>
      <c r="H33" s="5"/>
      <c r="I33" s="5"/>
      <c r="J33" s="5"/>
      <c r="M33" s="5"/>
    </row>
    <row r="34" spans="5:13" x14ac:dyDescent="0.25">
      <c r="E34" s="5"/>
      <c r="H34" s="5"/>
      <c r="I34" s="5"/>
      <c r="J34" s="5"/>
      <c r="M34" s="5"/>
    </row>
    <row r="35" spans="5:13" x14ac:dyDescent="0.25">
      <c r="E35" s="5"/>
      <c r="H35" s="5"/>
      <c r="I35" s="5"/>
      <c r="J35" s="5"/>
      <c r="M35" s="5"/>
    </row>
  </sheetData>
  <autoFilter ref="A20:W31"/>
  <sortState ref="A21:W31">
    <sortCondition ref="A21:A31"/>
  </sortState>
  <mergeCells count="50">
    <mergeCell ref="M22:M25"/>
    <mergeCell ref="M26:M30"/>
    <mergeCell ref="J10:K10"/>
    <mergeCell ref="J11:K11"/>
    <mergeCell ref="J12:K12"/>
    <mergeCell ref="J13:K13"/>
    <mergeCell ref="J14:K14"/>
    <mergeCell ref="J15:K15"/>
    <mergeCell ref="J16:K16"/>
    <mergeCell ref="J17:K17"/>
    <mergeCell ref="L10:N10"/>
    <mergeCell ref="L11:N11"/>
    <mergeCell ref="L12:N12"/>
    <mergeCell ref="L13:N13"/>
    <mergeCell ref="L14:N14"/>
    <mergeCell ref="L15:N15"/>
    <mergeCell ref="E4:N4"/>
    <mergeCell ref="E5:N5"/>
    <mergeCell ref="E6:N6"/>
    <mergeCell ref="E7:N7"/>
    <mergeCell ref="E8:N8"/>
    <mergeCell ref="A19:A20"/>
    <mergeCell ref="M19:M20"/>
    <mergeCell ref="N19:N20"/>
    <mergeCell ref="C19:C20"/>
    <mergeCell ref="E19:E20"/>
    <mergeCell ref="F19:G19"/>
    <mergeCell ref="D19:D20"/>
    <mergeCell ref="H19:H20"/>
    <mergeCell ref="I19:K19"/>
    <mergeCell ref="L19:L20"/>
    <mergeCell ref="B19:B20"/>
    <mergeCell ref="A4:D4"/>
    <mergeCell ref="A5:D5"/>
    <mergeCell ref="A6:D6"/>
    <mergeCell ref="A7:D7"/>
    <mergeCell ref="A8:D8"/>
    <mergeCell ref="A9:D9"/>
    <mergeCell ref="A10:D17"/>
    <mergeCell ref="E9:N9"/>
    <mergeCell ref="E10:I10"/>
    <mergeCell ref="E11:I11"/>
    <mergeCell ref="E12:I12"/>
    <mergeCell ref="E13:I13"/>
    <mergeCell ref="E14:I14"/>
    <mergeCell ref="E16:I16"/>
    <mergeCell ref="E17:I17"/>
    <mergeCell ref="L16:N16"/>
    <mergeCell ref="L17:N17"/>
    <mergeCell ref="E15:I15"/>
  </mergeCells>
  <pageMargins left="0.7" right="0.7" top="0.75" bottom="0.75" header="0.3" footer="0.3"/>
  <pageSetup paperSize="5" scale="51" orientation="landscape" horizontalDpi="4294967292" verticalDpi="4294967292"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53"/>
  <sheetViews>
    <sheetView showWhiteSpace="0" topLeftCell="E22" zoomScale="60" zoomScaleNormal="60" zoomScaleSheetLayoutView="125" zoomScalePageLayoutView="70" workbookViewId="0">
      <selection activeCell="E13" sqref="E13:I13"/>
    </sheetView>
  </sheetViews>
  <sheetFormatPr baseColWidth="10" defaultColWidth="11.42578125" defaultRowHeight="15" x14ac:dyDescent="0.25"/>
  <cols>
    <col min="1" max="1" width="18" style="6" customWidth="1"/>
    <col min="2" max="2" width="18" style="29" customWidth="1"/>
    <col min="3" max="3" width="39.85546875" style="29" customWidth="1"/>
    <col min="4" max="4" width="35.42578125" style="6" customWidth="1"/>
    <col min="5" max="5" width="71.28515625" style="6" customWidth="1"/>
    <col min="6" max="6" width="14.85546875" style="30" customWidth="1"/>
    <col min="7" max="7" width="17.140625" style="6" customWidth="1"/>
    <col min="8" max="8" width="22.42578125" style="6" customWidth="1"/>
    <col min="9" max="9" width="11.42578125" style="6"/>
    <col min="10" max="10" width="25" style="6" customWidth="1"/>
    <col min="11" max="11" width="38.5703125" style="6" customWidth="1"/>
    <col min="12" max="12" width="51.5703125" style="6" customWidth="1"/>
    <col min="13" max="13" width="54.7109375" style="6" customWidth="1"/>
    <col min="14" max="14" width="18.85546875" style="6" customWidth="1"/>
    <col min="15" max="16384" width="11.42578125" style="6"/>
  </cols>
  <sheetData>
    <row r="1" spans="1:23" s="3" customFormat="1" ht="15" customHeight="1" x14ac:dyDescent="0.25">
      <c r="A1" s="61"/>
      <c r="B1" s="61"/>
      <c r="C1" s="61"/>
      <c r="D1" s="61"/>
      <c r="E1" s="61"/>
      <c r="F1" s="61"/>
      <c r="G1" s="61"/>
      <c r="H1" s="61"/>
      <c r="I1" s="61"/>
      <c r="J1" s="61"/>
      <c r="K1" s="61"/>
      <c r="L1" s="61"/>
      <c r="M1" s="61"/>
      <c r="N1" s="61"/>
    </row>
    <row r="2" spans="1:23" s="3" customFormat="1" x14ac:dyDescent="0.25">
      <c r="A2" s="61"/>
      <c r="B2" s="61"/>
      <c r="C2" s="61"/>
      <c r="D2" s="61"/>
      <c r="E2" s="61"/>
      <c r="F2" s="61"/>
      <c r="G2" s="61"/>
      <c r="H2" s="61"/>
      <c r="I2" s="61"/>
      <c r="J2" s="61"/>
      <c r="K2" s="61"/>
      <c r="L2" s="61"/>
      <c r="M2" s="61"/>
      <c r="N2" s="61"/>
    </row>
    <row r="3" spans="1:23" s="3" customFormat="1" ht="103.5" customHeight="1" thickBot="1" x14ac:dyDescent="0.3">
      <c r="A3" s="146"/>
      <c r="B3" s="146"/>
      <c r="C3" s="146"/>
      <c r="D3" s="146"/>
      <c r="E3" s="61"/>
      <c r="F3" s="61"/>
      <c r="G3" s="61"/>
      <c r="H3" s="61"/>
      <c r="I3" s="61"/>
      <c r="J3" s="61"/>
      <c r="K3" s="61"/>
      <c r="L3" s="61"/>
      <c r="M3" s="61"/>
      <c r="N3" s="61"/>
      <c r="O3" s="61"/>
      <c r="P3" s="61"/>
      <c r="Q3" s="61"/>
      <c r="R3" s="61"/>
      <c r="S3" s="61"/>
      <c r="T3" s="61"/>
      <c r="U3" s="61"/>
      <c r="V3" s="61"/>
      <c r="W3" s="61"/>
    </row>
    <row r="4" spans="1:23" s="3" customFormat="1" ht="42.95" customHeight="1" x14ac:dyDescent="0.25">
      <c r="A4" s="288" t="s">
        <v>0</v>
      </c>
      <c r="B4" s="289"/>
      <c r="C4" s="289"/>
      <c r="D4" s="290"/>
      <c r="E4" s="306">
        <v>44585</v>
      </c>
      <c r="F4" s="307"/>
      <c r="G4" s="307"/>
      <c r="H4" s="307"/>
      <c r="I4" s="307"/>
      <c r="J4" s="307"/>
      <c r="K4" s="307"/>
      <c r="L4" s="307"/>
      <c r="M4" s="307"/>
      <c r="N4" s="308"/>
      <c r="O4" s="61"/>
      <c r="P4" s="61"/>
      <c r="Q4" s="61"/>
      <c r="R4" s="61"/>
      <c r="S4" s="61"/>
      <c r="T4" s="61"/>
      <c r="U4" s="61"/>
      <c r="V4" s="61"/>
      <c r="W4" s="61"/>
    </row>
    <row r="5" spans="1:23" s="3" customFormat="1" ht="42.95" customHeight="1" x14ac:dyDescent="0.25">
      <c r="A5" s="291" t="s">
        <v>2</v>
      </c>
      <c r="B5" s="292"/>
      <c r="C5" s="292"/>
      <c r="D5" s="293"/>
      <c r="E5" s="282" t="s">
        <v>3</v>
      </c>
      <c r="F5" s="283"/>
      <c r="G5" s="283"/>
      <c r="H5" s="283"/>
      <c r="I5" s="283"/>
      <c r="J5" s="283"/>
      <c r="K5" s="283"/>
      <c r="L5" s="283"/>
      <c r="M5" s="283"/>
      <c r="N5" s="286"/>
      <c r="O5" s="61"/>
      <c r="P5" s="61"/>
      <c r="Q5" s="61"/>
      <c r="R5" s="61"/>
      <c r="S5" s="61"/>
      <c r="T5" s="61"/>
      <c r="U5" s="61"/>
      <c r="V5" s="61"/>
      <c r="W5" s="61"/>
    </row>
    <row r="6" spans="1:23" s="3" customFormat="1" ht="42.95" customHeight="1" x14ac:dyDescent="0.25">
      <c r="A6" s="291" t="s">
        <v>4</v>
      </c>
      <c r="B6" s="292"/>
      <c r="C6" s="292"/>
      <c r="D6" s="293"/>
      <c r="E6" s="282" t="s">
        <v>5</v>
      </c>
      <c r="F6" s="283"/>
      <c r="G6" s="283"/>
      <c r="H6" s="283"/>
      <c r="I6" s="283"/>
      <c r="J6" s="283"/>
      <c r="K6" s="283"/>
      <c r="L6" s="283"/>
      <c r="M6" s="283"/>
      <c r="N6" s="286"/>
      <c r="O6" s="61"/>
      <c r="P6" s="61"/>
      <c r="Q6" s="61"/>
      <c r="R6" s="61"/>
      <c r="S6" s="61"/>
      <c r="T6" s="61"/>
      <c r="U6" s="61"/>
      <c r="V6" s="61"/>
      <c r="W6" s="61"/>
    </row>
    <row r="7" spans="1:23" s="3" customFormat="1" ht="42.95" customHeight="1" x14ac:dyDescent="0.25">
      <c r="A7" s="291" t="s">
        <v>6</v>
      </c>
      <c r="B7" s="292"/>
      <c r="C7" s="292"/>
      <c r="D7" s="293"/>
      <c r="E7" s="282">
        <v>225311</v>
      </c>
      <c r="F7" s="283"/>
      <c r="G7" s="283"/>
      <c r="H7" s="283"/>
      <c r="I7" s="283"/>
      <c r="J7" s="283"/>
      <c r="K7" s="283"/>
      <c r="L7" s="283"/>
      <c r="M7" s="283"/>
      <c r="N7" s="286"/>
      <c r="O7" s="61"/>
      <c r="P7" s="61"/>
      <c r="Q7" s="61"/>
      <c r="R7" s="61"/>
      <c r="S7" s="61"/>
      <c r="T7" s="61"/>
      <c r="U7" s="61"/>
      <c r="V7" s="61"/>
      <c r="W7" s="61"/>
    </row>
    <row r="8" spans="1:23" s="3" customFormat="1" ht="42.95" customHeight="1" x14ac:dyDescent="0.25">
      <c r="A8" s="294" t="s">
        <v>7</v>
      </c>
      <c r="B8" s="295"/>
      <c r="C8" s="295"/>
      <c r="D8" s="296"/>
      <c r="E8" s="282" t="s">
        <v>552</v>
      </c>
      <c r="F8" s="283"/>
      <c r="G8" s="283"/>
      <c r="H8" s="283"/>
      <c r="I8" s="283"/>
      <c r="J8" s="283"/>
      <c r="K8" s="283"/>
      <c r="L8" s="283"/>
      <c r="M8" s="283"/>
      <c r="N8" s="286"/>
      <c r="O8" s="61"/>
      <c r="P8" s="61"/>
      <c r="Q8" s="61"/>
      <c r="R8" s="61"/>
      <c r="S8" s="61"/>
      <c r="T8" s="61"/>
      <c r="U8" s="61"/>
      <c r="V8" s="61"/>
      <c r="W8" s="61"/>
    </row>
    <row r="9" spans="1:23" s="3" customFormat="1" ht="42.95" customHeight="1" thickBot="1" x14ac:dyDescent="0.3">
      <c r="A9" s="268" t="s">
        <v>9</v>
      </c>
      <c r="B9" s="269"/>
      <c r="C9" s="269"/>
      <c r="D9" s="270"/>
      <c r="E9" s="277">
        <v>2427907</v>
      </c>
      <c r="F9" s="278"/>
      <c r="G9" s="278"/>
      <c r="H9" s="278"/>
      <c r="I9" s="278"/>
      <c r="J9" s="278"/>
      <c r="K9" s="278"/>
      <c r="L9" s="278"/>
      <c r="M9" s="278"/>
      <c r="N9" s="279"/>
      <c r="O9" s="61"/>
      <c r="P9" s="61"/>
      <c r="Q9" s="61"/>
      <c r="R9" s="61"/>
      <c r="S9" s="61"/>
      <c r="T9" s="61"/>
      <c r="U9" s="61"/>
      <c r="V9" s="61"/>
      <c r="W9" s="61"/>
    </row>
    <row r="10" spans="1:23" s="3" customFormat="1" ht="30" customHeight="1" x14ac:dyDescent="0.25">
      <c r="A10" s="271" t="s">
        <v>10</v>
      </c>
      <c r="B10" s="272"/>
      <c r="C10" s="272"/>
      <c r="D10" s="272"/>
      <c r="E10" s="280" t="s">
        <v>562</v>
      </c>
      <c r="F10" s="281"/>
      <c r="G10" s="281"/>
      <c r="H10" s="281"/>
      <c r="I10" s="281"/>
      <c r="J10" s="281" t="s">
        <v>561</v>
      </c>
      <c r="K10" s="281"/>
      <c r="L10" s="281" t="s">
        <v>22</v>
      </c>
      <c r="M10" s="281"/>
      <c r="N10" s="312"/>
      <c r="O10" s="61"/>
      <c r="P10" s="61"/>
      <c r="Q10" s="61"/>
      <c r="R10" s="61"/>
      <c r="S10" s="61"/>
      <c r="T10" s="61"/>
      <c r="U10" s="61"/>
      <c r="V10" s="61"/>
      <c r="W10" s="61"/>
    </row>
    <row r="11" spans="1:23" s="3" customFormat="1" ht="30" customHeight="1" x14ac:dyDescent="0.25">
      <c r="A11" s="273"/>
      <c r="B11" s="274"/>
      <c r="C11" s="274"/>
      <c r="D11" s="274"/>
      <c r="E11" s="282" t="s">
        <v>588</v>
      </c>
      <c r="F11" s="283"/>
      <c r="G11" s="283"/>
      <c r="H11" s="283"/>
      <c r="I11" s="283"/>
      <c r="J11" s="283">
        <v>1110485868</v>
      </c>
      <c r="K11" s="283"/>
      <c r="L11" s="283"/>
      <c r="M11" s="283"/>
      <c r="N11" s="286"/>
      <c r="O11" s="61"/>
      <c r="P11" s="61"/>
      <c r="Q11" s="61"/>
      <c r="R11" s="61"/>
      <c r="S11" s="61"/>
      <c r="T11" s="61"/>
      <c r="U11" s="61"/>
      <c r="V11" s="61"/>
      <c r="W11" s="61"/>
    </row>
    <row r="12" spans="1:23" s="3" customFormat="1" ht="30" customHeight="1" x14ac:dyDescent="0.25">
      <c r="A12" s="273"/>
      <c r="B12" s="274"/>
      <c r="C12" s="274"/>
      <c r="D12" s="274"/>
      <c r="E12" s="282" t="s">
        <v>589</v>
      </c>
      <c r="F12" s="283"/>
      <c r="G12" s="283"/>
      <c r="H12" s="283"/>
      <c r="I12" s="283"/>
      <c r="J12" s="283">
        <v>65630769</v>
      </c>
      <c r="K12" s="283"/>
      <c r="L12" s="283"/>
      <c r="M12" s="283"/>
      <c r="N12" s="286"/>
      <c r="O12" s="61"/>
      <c r="P12" s="61"/>
      <c r="Q12" s="61"/>
      <c r="R12" s="61"/>
      <c r="S12" s="61"/>
      <c r="T12" s="61"/>
      <c r="U12" s="61"/>
      <c r="V12" s="61"/>
      <c r="W12" s="61"/>
    </row>
    <row r="13" spans="1:23" s="3" customFormat="1" ht="30" customHeight="1" x14ac:dyDescent="0.25">
      <c r="A13" s="273"/>
      <c r="B13" s="274"/>
      <c r="C13" s="274"/>
      <c r="D13" s="274"/>
      <c r="E13" s="282" t="s">
        <v>590</v>
      </c>
      <c r="F13" s="283"/>
      <c r="G13" s="283"/>
      <c r="H13" s="283"/>
      <c r="I13" s="283"/>
      <c r="J13" s="283">
        <v>1110453151</v>
      </c>
      <c r="K13" s="283"/>
      <c r="L13" s="283"/>
      <c r="M13" s="283"/>
      <c r="N13" s="286"/>
      <c r="O13" s="61"/>
      <c r="P13" s="61"/>
      <c r="Q13" s="61"/>
      <c r="R13" s="61"/>
      <c r="S13" s="61"/>
      <c r="T13" s="61"/>
      <c r="U13" s="61"/>
      <c r="V13" s="61"/>
      <c r="W13" s="61"/>
    </row>
    <row r="14" spans="1:23" s="3" customFormat="1" ht="30" customHeight="1" x14ac:dyDescent="0.25">
      <c r="A14" s="273"/>
      <c r="B14" s="274"/>
      <c r="C14" s="274"/>
      <c r="D14" s="274"/>
      <c r="E14" s="282" t="s">
        <v>591</v>
      </c>
      <c r="F14" s="283"/>
      <c r="G14" s="283"/>
      <c r="H14" s="283"/>
      <c r="I14" s="283"/>
      <c r="J14" s="283">
        <v>1110513552</v>
      </c>
      <c r="K14" s="283"/>
      <c r="L14" s="283"/>
      <c r="M14" s="283"/>
      <c r="N14" s="286"/>
      <c r="O14" s="61"/>
      <c r="P14" s="61"/>
      <c r="Q14" s="61"/>
      <c r="R14" s="61"/>
      <c r="S14" s="61"/>
      <c r="T14" s="61"/>
      <c r="U14" s="61"/>
      <c r="V14" s="61"/>
      <c r="W14" s="61"/>
    </row>
    <row r="15" spans="1:23" s="3" customFormat="1" ht="30" customHeight="1" x14ac:dyDescent="0.25">
      <c r="A15" s="273"/>
      <c r="B15" s="274"/>
      <c r="C15" s="274"/>
      <c r="D15" s="274"/>
      <c r="E15" s="282"/>
      <c r="F15" s="283"/>
      <c r="G15" s="283"/>
      <c r="H15" s="283"/>
      <c r="I15" s="283"/>
      <c r="J15" s="283"/>
      <c r="K15" s="283"/>
      <c r="L15" s="283"/>
      <c r="M15" s="283"/>
      <c r="N15" s="286"/>
      <c r="O15" s="61"/>
      <c r="P15" s="61"/>
      <c r="Q15" s="61"/>
      <c r="R15" s="61"/>
      <c r="S15" s="61"/>
      <c r="T15" s="61"/>
      <c r="U15" s="61"/>
      <c r="V15" s="61"/>
      <c r="W15" s="61"/>
    </row>
    <row r="16" spans="1:23" s="3" customFormat="1" ht="30" customHeight="1" x14ac:dyDescent="0.25">
      <c r="A16" s="273"/>
      <c r="B16" s="274"/>
      <c r="C16" s="274"/>
      <c r="D16" s="274"/>
      <c r="E16" s="282"/>
      <c r="F16" s="283"/>
      <c r="G16" s="283"/>
      <c r="H16" s="283"/>
      <c r="I16" s="283"/>
      <c r="J16" s="283"/>
      <c r="K16" s="283"/>
      <c r="L16" s="283"/>
      <c r="M16" s="283"/>
      <c r="N16" s="286"/>
      <c r="O16" s="61"/>
      <c r="P16" s="61"/>
      <c r="Q16" s="61"/>
      <c r="R16" s="61"/>
      <c r="S16" s="61"/>
      <c r="T16" s="61"/>
      <c r="U16" s="61"/>
      <c r="V16" s="61"/>
      <c r="W16" s="61"/>
    </row>
    <row r="17" spans="1:23" s="3" customFormat="1" ht="30" customHeight="1" thickBot="1" x14ac:dyDescent="0.3">
      <c r="A17" s="275"/>
      <c r="B17" s="276"/>
      <c r="C17" s="276"/>
      <c r="D17" s="276"/>
      <c r="E17" s="284"/>
      <c r="F17" s="285"/>
      <c r="G17" s="285"/>
      <c r="H17" s="285"/>
      <c r="I17" s="285"/>
      <c r="J17" s="285"/>
      <c r="K17" s="285"/>
      <c r="L17" s="285"/>
      <c r="M17" s="285"/>
      <c r="N17" s="287"/>
      <c r="O17" s="61"/>
      <c r="P17" s="61"/>
      <c r="Q17" s="61"/>
      <c r="R17" s="61"/>
      <c r="S17" s="61"/>
      <c r="T17" s="61"/>
      <c r="U17" s="61"/>
      <c r="V17" s="61"/>
      <c r="W17" s="61"/>
    </row>
    <row r="18" spans="1:23" x14ac:dyDescent="0.25">
      <c r="A18" s="167" t="s">
        <v>564</v>
      </c>
      <c r="B18" s="168">
        <v>44697</v>
      </c>
      <c r="C18" s="169" t="s">
        <v>565</v>
      </c>
      <c r="D18" s="170">
        <v>44980</v>
      </c>
      <c r="E18" s="78">
        <f>+F18+G18</f>
        <v>1016</v>
      </c>
      <c r="F18" s="164">
        <f>SUM(F21:F53)</f>
        <v>817</v>
      </c>
      <c r="G18" s="164">
        <f>SUM(G21:G53)</f>
        <v>199</v>
      </c>
      <c r="H18" s="78"/>
      <c r="I18" s="78"/>
      <c r="J18" s="78"/>
      <c r="K18" s="78"/>
      <c r="L18" s="78"/>
      <c r="M18" s="78"/>
      <c r="N18" s="78"/>
    </row>
    <row r="19" spans="1:23" ht="47.1" customHeight="1" x14ac:dyDescent="0.25">
      <c r="A19" s="297" t="s">
        <v>20</v>
      </c>
      <c r="B19" s="297" t="s">
        <v>21</v>
      </c>
      <c r="C19" s="301" t="s">
        <v>22</v>
      </c>
      <c r="D19" s="297" t="s">
        <v>23</v>
      </c>
      <c r="E19" s="297" t="s">
        <v>24</v>
      </c>
      <c r="F19" s="303" t="s">
        <v>25</v>
      </c>
      <c r="G19" s="304"/>
      <c r="H19" s="297" t="s">
        <v>26</v>
      </c>
      <c r="I19" s="303" t="s">
        <v>27</v>
      </c>
      <c r="J19" s="305"/>
      <c r="K19" s="304"/>
      <c r="L19" s="297" t="s">
        <v>28</v>
      </c>
      <c r="M19" s="297" t="s">
        <v>29</v>
      </c>
      <c r="N19" s="299" t="s">
        <v>30</v>
      </c>
    </row>
    <row r="20" spans="1:23" ht="25.5" x14ac:dyDescent="0.25">
      <c r="A20" s="298"/>
      <c r="B20" s="298"/>
      <c r="C20" s="302"/>
      <c r="D20" s="298"/>
      <c r="E20" s="298"/>
      <c r="F20" s="31" t="s">
        <v>31</v>
      </c>
      <c r="G20" s="116" t="s">
        <v>32</v>
      </c>
      <c r="H20" s="298"/>
      <c r="I20" s="4" t="s">
        <v>33</v>
      </c>
      <c r="J20" s="4" t="s">
        <v>34</v>
      </c>
      <c r="K20" s="4" t="s">
        <v>35</v>
      </c>
      <c r="L20" s="298"/>
      <c r="M20" s="298"/>
      <c r="N20" s="300"/>
    </row>
    <row r="21" spans="1:23" s="7" customFormat="1" ht="315" customHeight="1" x14ac:dyDescent="0.25">
      <c r="A21" s="7" t="s">
        <v>36</v>
      </c>
      <c r="B21" s="7" t="s">
        <v>114</v>
      </c>
      <c r="C21" s="149" t="s">
        <v>49</v>
      </c>
      <c r="D21" s="7" t="s">
        <v>50</v>
      </c>
      <c r="E21" s="242" t="s">
        <v>51</v>
      </c>
      <c r="F21" s="150">
        <v>10</v>
      </c>
      <c r="G21" s="7">
        <v>2</v>
      </c>
      <c r="H21" s="161" t="s">
        <v>52</v>
      </c>
      <c r="I21" s="243" t="s">
        <v>53</v>
      </c>
      <c r="J21" s="148" t="s">
        <v>54</v>
      </c>
      <c r="K21" s="37" t="s">
        <v>55</v>
      </c>
      <c r="L21" s="244" t="s">
        <v>56</v>
      </c>
      <c r="M21" s="117" t="s">
        <v>57</v>
      </c>
    </row>
    <row r="22" spans="1:23" s="7" customFormat="1" ht="195" x14ac:dyDescent="0.25">
      <c r="A22" s="7" t="s">
        <v>36</v>
      </c>
      <c r="B22" s="7" t="s">
        <v>114</v>
      </c>
      <c r="C22" s="149" t="s">
        <v>64</v>
      </c>
      <c r="D22" s="7" t="s">
        <v>65</v>
      </c>
      <c r="E22" s="245" t="s">
        <v>66</v>
      </c>
      <c r="F22" s="150">
        <v>10</v>
      </c>
      <c r="G22" s="7">
        <v>2</v>
      </c>
      <c r="H22" s="243" t="s">
        <v>67</v>
      </c>
      <c r="I22" s="246" t="s">
        <v>53</v>
      </c>
      <c r="J22" s="246" t="s">
        <v>54</v>
      </c>
      <c r="K22" s="247" t="s">
        <v>68</v>
      </c>
      <c r="L22" s="163" t="s">
        <v>69</v>
      </c>
      <c r="M22" s="118" t="s">
        <v>70</v>
      </c>
    </row>
    <row r="23" spans="1:23" s="7" customFormat="1" ht="216.75" customHeight="1" x14ac:dyDescent="0.25">
      <c r="A23" s="7" t="s">
        <v>36</v>
      </c>
      <c r="B23" s="7" t="s">
        <v>114</v>
      </c>
      <c r="C23" s="149" t="s">
        <v>64</v>
      </c>
      <c r="D23" s="7" t="s">
        <v>71</v>
      </c>
      <c r="E23" s="159" t="s">
        <v>72</v>
      </c>
      <c r="F23" s="150">
        <v>10</v>
      </c>
      <c r="G23" s="7">
        <v>2</v>
      </c>
      <c r="H23" s="243" t="s">
        <v>67</v>
      </c>
      <c r="I23" s="246" t="s">
        <v>53</v>
      </c>
      <c r="J23" s="246" t="s">
        <v>54</v>
      </c>
      <c r="K23" s="247" t="s">
        <v>68</v>
      </c>
      <c r="L23" s="248" t="s">
        <v>73</v>
      </c>
      <c r="M23" s="159" t="s">
        <v>74</v>
      </c>
    </row>
    <row r="24" spans="1:23" s="7" customFormat="1" ht="189" customHeight="1" x14ac:dyDescent="0.25">
      <c r="A24" s="7" t="s">
        <v>36</v>
      </c>
      <c r="B24" s="7" t="s">
        <v>114</v>
      </c>
      <c r="C24" s="149" t="s">
        <v>49</v>
      </c>
      <c r="D24" s="7" t="s">
        <v>75</v>
      </c>
      <c r="E24" s="159" t="s">
        <v>72</v>
      </c>
      <c r="F24" s="150">
        <v>10</v>
      </c>
      <c r="G24" s="7">
        <v>2</v>
      </c>
      <c r="H24" s="243" t="s">
        <v>76</v>
      </c>
      <c r="I24" s="246" t="s">
        <v>53</v>
      </c>
      <c r="J24" s="246" t="s">
        <v>54</v>
      </c>
      <c r="K24" s="37" t="s">
        <v>77</v>
      </c>
      <c r="L24" s="37" t="s">
        <v>78</v>
      </c>
      <c r="M24" s="159" t="s">
        <v>74</v>
      </c>
    </row>
    <row r="25" spans="1:23" s="7" customFormat="1" ht="216.75" customHeight="1" x14ac:dyDescent="0.25">
      <c r="A25" s="7" t="s">
        <v>84</v>
      </c>
      <c r="B25" s="7" t="s">
        <v>114</v>
      </c>
      <c r="C25" s="149" t="s">
        <v>64</v>
      </c>
      <c r="D25" s="7" t="s">
        <v>85</v>
      </c>
      <c r="E25" s="159" t="s">
        <v>86</v>
      </c>
      <c r="F25" s="150">
        <v>10</v>
      </c>
      <c r="G25" s="7">
        <v>2</v>
      </c>
      <c r="H25" s="39" t="s">
        <v>87</v>
      </c>
      <c r="I25" s="246" t="s">
        <v>88</v>
      </c>
      <c r="J25" s="246" t="s">
        <v>89</v>
      </c>
      <c r="K25" s="247" t="s">
        <v>68</v>
      </c>
      <c r="L25" s="39" t="s">
        <v>90</v>
      </c>
      <c r="M25" s="143" t="s">
        <v>91</v>
      </c>
    </row>
    <row r="26" spans="1:23" s="7" customFormat="1" ht="345" x14ac:dyDescent="0.25">
      <c r="A26" s="7" t="s">
        <v>84</v>
      </c>
      <c r="B26" s="7" t="s">
        <v>114</v>
      </c>
      <c r="C26" s="149" t="s">
        <v>92</v>
      </c>
      <c r="D26" s="7" t="s">
        <v>93</v>
      </c>
      <c r="E26" s="159" t="s">
        <v>86</v>
      </c>
      <c r="F26" s="150">
        <v>10</v>
      </c>
      <c r="G26" s="7">
        <v>2</v>
      </c>
      <c r="H26" s="39" t="s">
        <v>94</v>
      </c>
      <c r="I26" s="246" t="s">
        <v>95</v>
      </c>
      <c r="J26" s="246" t="s">
        <v>54</v>
      </c>
      <c r="K26" s="37" t="s">
        <v>77</v>
      </c>
      <c r="L26" s="39" t="s">
        <v>96</v>
      </c>
      <c r="M26" s="143" t="s">
        <v>91</v>
      </c>
    </row>
    <row r="27" spans="1:23" s="7" customFormat="1" ht="216.75" customHeight="1" x14ac:dyDescent="0.25">
      <c r="A27" s="7" t="s">
        <v>84</v>
      </c>
      <c r="B27" s="7" t="s">
        <v>114</v>
      </c>
      <c r="C27" s="149" t="s">
        <v>100</v>
      </c>
      <c r="D27" s="7" t="s">
        <v>101</v>
      </c>
      <c r="E27" s="159" t="s">
        <v>102</v>
      </c>
      <c r="F27" s="150">
        <v>10</v>
      </c>
      <c r="G27" s="7">
        <v>2</v>
      </c>
      <c r="H27" s="39" t="s">
        <v>103</v>
      </c>
      <c r="I27" s="246" t="s">
        <v>95</v>
      </c>
      <c r="J27" s="246" t="s">
        <v>54</v>
      </c>
      <c r="K27" s="247" t="s">
        <v>68</v>
      </c>
      <c r="L27" s="39" t="s">
        <v>104</v>
      </c>
      <c r="M27" s="143" t="s">
        <v>105</v>
      </c>
    </row>
    <row r="28" spans="1:23" s="7" customFormat="1" ht="225" x14ac:dyDescent="0.25">
      <c r="A28" s="7" t="s">
        <v>84</v>
      </c>
      <c r="B28" s="7" t="s">
        <v>114</v>
      </c>
      <c r="C28" s="149" t="s">
        <v>106</v>
      </c>
      <c r="D28" s="7" t="s">
        <v>107</v>
      </c>
      <c r="E28" s="159" t="s">
        <v>102</v>
      </c>
      <c r="F28" s="150">
        <v>10</v>
      </c>
      <c r="G28" s="7">
        <v>2</v>
      </c>
      <c r="H28" s="243" t="s">
        <v>108</v>
      </c>
      <c r="I28" s="246" t="s">
        <v>95</v>
      </c>
      <c r="J28" s="246" t="s">
        <v>54</v>
      </c>
      <c r="K28" s="37" t="s">
        <v>77</v>
      </c>
      <c r="L28" s="39" t="s">
        <v>109</v>
      </c>
      <c r="M28" s="143" t="s">
        <v>105</v>
      </c>
    </row>
    <row r="29" spans="1:23" s="7" customFormat="1" ht="90" customHeight="1" x14ac:dyDescent="0.25">
      <c r="A29" s="7" t="s">
        <v>113</v>
      </c>
      <c r="B29" s="7" t="s">
        <v>114</v>
      </c>
      <c r="C29" s="39" t="s">
        <v>128</v>
      </c>
      <c r="D29" s="39" t="s">
        <v>129</v>
      </c>
      <c r="E29" s="143" t="s">
        <v>117</v>
      </c>
      <c r="F29" s="7">
        <v>10</v>
      </c>
      <c r="G29" s="7">
        <v>2</v>
      </c>
      <c r="H29" s="143" t="s">
        <v>118</v>
      </c>
      <c r="I29" s="143" t="s">
        <v>119</v>
      </c>
      <c r="J29" s="182"/>
      <c r="K29" s="65" t="s">
        <v>130</v>
      </c>
      <c r="L29" s="249" t="s">
        <v>131</v>
      </c>
      <c r="M29" s="143" t="s">
        <v>123</v>
      </c>
      <c r="N29" s="39"/>
    </row>
    <row r="30" spans="1:23" s="7" customFormat="1" ht="216.75" customHeight="1" x14ac:dyDescent="0.25">
      <c r="A30" s="7" t="s">
        <v>113</v>
      </c>
      <c r="B30" s="7" t="s">
        <v>114</v>
      </c>
      <c r="C30" s="39" t="s">
        <v>132</v>
      </c>
      <c r="D30" s="39" t="s">
        <v>133</v>
      </c>
      <c r="E30" s="143" t="s">
        <v>134</v>
      </c>
      <c r="F30" s="7">
        <v>58</v>
      </c>
      <c r="G30" s="7">
        <v>14</v>
      </c>
      <c r="H30" s="143" t="s">
        <v>135</v>
      </c>
      <c r="I30" s="143" t="s">
        <v>136</v>
      </c>
      <c r="J30" s="143" t="s">
        <v>137</v>
      </c>
      <c r="K30" s="65" t="s">
        <v>121</v>
      </c>
      <c r="L30" s="158" t="s">
        <v>138</v>
      </c>
      <c r="M30" s="143" t="s">
        <v>139</v>
      </c>
      <c r="N30" s="65"/>
    </row>
    <row r="31" spans="1:23" s="7" customFormat="1" ht="345" x14ac:dyDescent="0.25">
      <c r="A31" s="7" t="s">
        <v>113</v>
      </c>
      <c r="B31" s="40" t="s">
        <v>114</v>
      </c>
      <c r="C31" s="39" t="s">
        <v>140</v>
      </c>
      <c r="D31" s="39" t="s">
        <v>141</v>
      </c>
      <c r="E31" s="143" t="s">
        <v>134</v>
      </c>
      <c r="F31" s="7">
        <v>10</v>
      </c>
      <c r="G31" s="7">
        <v>2</v>
      </c>
      <c r="H31" s="143" t="s">
        <v>135</v>
      </c>
      <c r="I31" s="143" t="s">
        <v>136</v>
      </c>
      <c r="J31" s="143" t="s">
        <v>137</v>
      </c>
      <c r="K31" s="65" t="s">
        <v>142</v>
      </c>
      <c r="L31" s="250" t="s">
        <v>143</v>
      </c>
      <c r="M31" s="143" t="s">
        <v>139</v>
      </c>
      <c r="N31" s="39"/>
    </row>
    <row r="32" spans="1:23" s="7" customFormat="1" ht="165.75" customHeight="1" thickBot="1" x14ac:dyDescent="0.3">
      <c r="A32" s="7" t="s">
        <v>113</v>
      </c>
      <c r="B32" s="7" t="s">
        <v>114</v>
      </c>
      <c r="C32" s="39" t="s">
        <v>152</v>
      </c>
      <c r="D32" s="39" t="s">
        <v>153</v>
      </c>
      <c r="E32" s="143" t="s">
        <v>154</v>
      </c>
      <c r="F32" s="25">
        <v>38</v>
      </c>
      <c r="G32" s="25">
        <v>10</v>
      </c>
      <c r="H32" s="153" t="s">
        <v>155</v>
      </c>
      <c r="I32" s="153" t="s">
        <v>156</v>
      </c>
      <c r="J32" s="143" t="s">
        <v>157</v>
      </c>
      <c r="K32" s="65" t="s">
        <v>121</v>
      </c>
      <c r="L32" s="158" t="s">
        <v>158</v>
      </c>
      <c r="M32" s="153" t="s">
        <v>159</v>
      </c>
      <c r="N32" s="65"/>
    </row>
    <row r="33" spans="1:14" s="7" customFormat="1" ht="80.099999999999994" customHeight="1" x14ac:dyDescent="0.25">
      <c r="A33" s="7" t="s">
        <v>167</v>
      </c>
      <c r="B33" s="7" t="s">
        <v>114</v>
      </c>
      <c r="C33" s="39" t="s">
        <v>128</v>
      </c>
      <c r="D33" s="39" t="s">
        <v>176</v>
      </c>
      <c r="E33" s="144" t="s">
        <v>170</v>
      </c>
      <c r="F33" s="7">
        <v>10</v>
      </c>
      <c r="G33" s="7">
        <v>2</v>
      </c>
      <c r="H33" s="144" t="s">
        <v>171</v>
      </c>
      <c r="I33" s="144" t="s">
        <v>172</v>
      </c>
      <c r="J33" s="147" t="s">
        <v>173</v>
      </c>
      <c r="K33" s="65" t="s">
        <v>130</v>
      </c>
      <c r="L33" s="42" t="s">
        <v>177</v>
      </c>
      <c r="M33" s="144" t="s">
        <v>175</v>
      </c>
      <c r="N33" s="39"/>
    </row>
    <row r="34" spans="1:14" s="7" customFormat="1" ht="240" x14ac:dyDescent="0.25">
      <c r="A34" s="7" t="s">
        <v>167</v>
      </c>
      <c r="B34" s="40" t="s">
        <v>114</v>
      </c>
      <c r="C34" s="39" t="s">
        <v>140</v>
      </c>
      <c r="D34" s="39" t="s">
        <v>193</v>
      </c>
      <c r="E34" s="143" t="s">
        <v>182</v>
      </c>
      <c r="F34" s="25">
        <v>10</v>
      </c>
      <c r="G34" s="25">
        <v>2</v>
      </c>
      <c r="H34" s="143" t="s">
        <v>183</v>
      </c>
      <c r="I34" s="143" t="s">
        <v>184</v>
      </c>
      <c r="J34" s="143" t="s">
        <v>185</v>
      </c>
      <c r="K34" s="162" t="s">
        <v>142</v>
      </c>
      <c r="L34" s="67" t="s">
        <v>194</v>
      </c>
      <c r="M34" s="143" t="s">
        <v>187</v>
      </c>
      <c r="N34" s="65"/>
    </row>
    <row r="35" spans="1:14" s="7" customFormat="1" ht="135" x14ac:dyDescent="0.25">
      <c r="A35" s="7" t="s">
        <v>167</v>
      </c>
      <c r="B35" s="40" t="s">
        <v>114</v>
      </c>
      <c r="C35" s="39" t="s">
        <v>140</v>
      </c>
      <c r="D35" s="39" t="s">
        <v>216</v>
      </c>
      <c r="E35" s="143" t="s">
        <v>208</v>
      </c>
      <c r="F35" s="25">
        <v>10</v>
      </c>
      <c r="G35" s="25">
        <v>2</v>
      </c>
      <c r="H35" s="143" t="s">
        <v>209</v>
      </c>
      <c r="I35" s="143" t="s">
        <v>210</v>
      </c>
      <c r="J35" s="143" t="s">
        <v>211</v>
      </c>
      <c r="K35" s="162" t="s">
        <v>142</v>
      </c>
      <c r="L35" s="154" t="s">
        <v>217</v>
      </c>
      <c r="M35" s="153" t="s">
        <v>213</v>
      </c>
      <c r="N35" s="65"/>
    </row>
    <row r="36" spans="1:14" s="7" customFormat="1" ht="135" x14ac:dyDescent="0.25">
      <c r="A36" s="7" t="s">
        <v>167</v>
      </c>
      <c r="B36" s="40" t="s">
        <v>114</v>
      </c>
      <c r="C36" s="39" t="s">
        <v>128</v>
      </c>
      <c r="D36" s="39" t="s">
        <v>218</v>
      </c>
      <c r="E36" s="143" t="s">
        <v>208</v>
      </c>
      <c r="F36" s="25">
        <v>10</v>
      </c>
      <c r="G36" s="25">
        <v>2</v>
      </c>
      <c r="H36" s="143" t="s">
        <v>209</v>
      </c>
      <c r="I36" s="143" t="s">
        <v>210</v>
      </c>
      <c r="J36" s="143" t="s">
        <v>211</v>
      </c>
      <c r="K36" s="251" t="s">
        <v>130</v>
      </c>
      <c r="L36" s="89" t="s">
        <v>219</v>
      </c>
      <c r="M36" s="153" t="s">
        <v>213</v>
      </c>
      <c r="N36" s="65"/>
    </row>
    <row r="37" spans="1:14" s="7" customFormat="1" ht="182.1" customHeight="1" x14ac:dyDescent="0.25">
      <c r="A37" s="7" t="s">
        <v>167</v>
      </c>
      <c r="B37" s="7" t="s">
        <v>114</v>
      </c>
      <c r="C37" s="39" t="s">
        <v>132</v>
      </c>
      <c r="D37" s="39" t="s">
        <v>220</v>
      </c>
      <c r="E37" s="143" t="s">
        <v>221</v>
      </c>
      <c r="F37" s="7">
        <v>77</v>
      </c>
      <c r="G37" s="7">
        <v>19</v>
      </c>
      <c r="H37" s="143" t="s">
        <v>222</v>
      </c>
      <c r="I37" s="143" t="s">
        <v>223</v>
      </c>
      <c r="J37" s="143" t="s">
        <v>224</v>
      </c>
      <c r="K37" s="65" t="s">
        <v>121</v>
      </c>
      <c r="L37" s="158" t="s">
        <v>225</v>
      </c>
      <c r="M37" s="143" t="s">
        <v>213</v>
      </c>
      <c r="N37" s="65"/>
    </row>
    <row r="38" spans="1:14" s="7" customFormat="1" ht="360" x14ac:dyDescent="0.25">
      <c r="A38" s="7" t="s">
        <v>167</v>
      </c>
      <c r="B38" s="40" t="s">
        <v>114</v>
      </c>
      <c r="C38" s="39" t="s">
        <v>128</v>
      </c>
      <c r="D38" s="39" t="s">
        <v>226</v>
      </c>
      <c r="E38" s="143" t="s">
        <v>221</v>
      </c>
      <c r="F38" s="7">
        <v>10</v>
      </c>
      <c r="G38" s="7">
        <v>2</v>
      </c>
      <c r="H38" s="143" t="s">
        <v>222</v>
      </c>
      <c r="I38" s="143" t="s">
        <v>223</v>
      </c>
      <c r="J38" s="143" t="s">
        <v>224</v>
      </c>
      <c r="K38" s="65" t="s">
        <v>130</v>
      </c>
      <c r="L38" s="158" t="s">
        <v>227</v>
      </c>
      <c r="M38" s="143" t="s">
        <v>213</v>
      </c>
      <c r="N38" s="65"/>
    </row>
    <row r="39" spans="1:14" s="7" customFormat="1" ht="360" x14ac:dyDescent="0.25">
      <c r="A39" s="7" t="s">
        <v>167</v>
      </c>
      <c r="B39" s="40" t="s">
        <v>114</v>
      </c>
      <c r="C39" s="39" t="s">
        <v>140</v>
      </c>
      <c r="D39" s="39" t="s">
        <v>230</v>
      </c>
      <c r="E39" s="143" t="s">
        <v>221</v>
      </c>
      <c r="F39" s="7">
        <v>10</v>
      </c>
      <c r="G39" s="7">
        <v>2</v>
      </c>
      <c r="H39" s="143" t="s">
        <v>222</v>
      </c>
      <c r="I39" s="143" t="s">
        <v>223</v>
      </c>
      <c r="J39" s="143" t="s">
        <v>224</v>
      </c>
      <c r="K39" s="65" t="s">
        <v>142</v>
      </c>
      <c r="L39" s="244" t="s">
        <v>231</v>
      </c>
      <c r="M39" s="143" t="s">
        <v>213</v>
      </c>
      <c r="N39" s="65"/>
    </row>
    <row r="40" spans="1:14" s="7" customFormat="1" ht="182.1" customHeight="1" x14ac:dyDescent="0.25">
      <c r="A40" s="7" t="s">
        <v>167</v>
      </c>
      <c r="B40" s="7" t="s">
        <v>114</v>
      </c>
      <c r="C40" s="39" t="s">
        <v>152</v>
      </c>
      <c r="D40" s="39" t="s">
        <v>232</v>
      </c>
      <c r="E40" s="143" t="s">
        <v>233</v>
      </c>
      <c r="F40" s="25">
        <v>77</v>
      </c>
      <c r="G40" s="25">
        <v>19</v>
      </c>
      <c r="H40" s="153" t="s">
        <v>234</v>
      </c>
      <c r="I40" s="153" t="s">
        <v>235</v>
      </c>
      <c r="J40" s="153" t="s">
        <v>236</v>
      </c>
      <c r="K40" s="65" t="s">
        <v>237</v>
      </c>
      <c r="L40" s="158" t="s">
        <v>238</v>
      </c>
      <c r="M40" s="206" t="s">
        <v>239</v>
      </c>
      <c r="N40" s="65"/>
    </row>
    <row r="41" spans="1:14" s="7" customFormat="1" ht="210" customHeight="1" x14ac:dyDescent="0.25">
      <c r="A41" s="7" t="s">
        <v>167</v>
      </c>
      <c r="B41" s="7" t="s">
        <v>114</v>
      </c>
      <c r="C41" s="39" t="s">
        <v>152</v>
      </c>
      <c r="D41" s="39" t="s">
        <v>242</v>
      </c>
      <c r="E41" s="143" t="s">
        <v>243</v>
      </c>
      <c r="F41" s="25">
        <v>38</v>
      </c>
      <c r="G41" s="25">
        <v>10</v>
      </c>
      <c r="H41" s="153" t="s">
        <v>244</v>
      </c>
      <c r="I41" s="153" t="s">
        <v>245</v>
      </c>
      <c r="J41" s="153" t="s">
        <v>246</v>
      </c>
      <c r="K41" s="65" t="s">
        <v>121</v>
      </c>
      <c r="L41" s="65" t="s">
        <v>247</v>
      </c>
      <c r="M41" s="153" t="s">
        <v>248</v>
      </c>
      <c r="N41" s="65"/>
    </row>
    <row r="42" spans="1:14" s="7" customFormat="1" ht="195" customHeight="1" x14ac:dyDescent="0.25">
      <c r="A42" s="7" t="s">
        <v>167</v>
      </c>
      <c r="B42" s="7" t="s">
        <v>114</v>
      </c>
      <c r="C42" s="39" t="s">
        <v>152</v>
      </c>
      <c r="D42" s="39" t="s">
        <v>252</v>
      </c>
      <c r="E42" s="143" t="s">
        <v>253</v>
      </c>
      <c r="F42" s="25">
        <v>38</v>
      </c>
      <c r="G42" s="25">
        <v>10</v>
      </c>
      <c r="H42" s="233" t="s">
        <v>254</v>
      </c>
      <c r="I42" s="233" t="s">
        <v>255</v>
      </c>
      <c r="J42" s="233" t="s">
        <v>246</v>
      </c>
      <c r="K42" s="251" t="s">
        <v>121</v>
      </c>
      <c r="L42" s="45" t="s">
        <v>256</v>
      </c>
      <c r="M42" s="233" t="s">
        <v>257</v>
      </c>
      <c r="N42" s="65"/>
    </row>
    <row r="43" spans="1:14" s="7" customFormat="1" ht="60" customHeight="1" x14ac:dyDescent="0.25">
      <c r="A43" s="7" t="s">
        <v>167</v>
      </c>
      <c r="B43" s="7" t="s">
        <v>114</v>
      </c>
      <c r="C43" s="39" t="s">
        <v>152</v>
      </c>
      <c r="D43" s="39" t="s">
        <v>263</v>
      </c>
      <c r="E43" s="143" t="s">
        <v>264</v>
      </c>
      <c r="F43" s="25">
        <v>19</v>
      </c>
      <c r="G43" s="25">
        <v>5</v>
      </c>
      <c r="H43" s="153" t="s">
        <v>265</v>
      </c>
      <c r="I43" s="153" t="s">
        <v>95</v>
      </c>
      <c r="J43" s="153" t="s">
        <v>266</v>
      </c>
      <c r="K43" s="65" t="s">
        <v>121</v>
      </c>
      <c r="L43" s="65" t="s">
        <v>267</v>
      </c>
      <c r="M43" s="153" t="s">
        <v>268</v>
      </c>
      <c r="N43" s="65"/>
    </row>
    <row r="44" spans="1:14" s="7" customFormat="1" ht="330" x14ac:dyDescent="0.25">
      <c r="A44" s="27" t="s">
        <v>275</v>
      </c>
      <c r="B44" s="252" t="s">
        <v>114</v>
      </c>
      <c r="C44" s="251" t="s">
        <v>132</v>
      </c>
      <c r="D44" s="251" t="s">
        <v>277</v>
      </c>
      <c r="E44" s="27" t="s">
        <v>182</v>
      </c>
      <c r="F44" s="27">
        <v>38</v>
      </c>
      <c r="G44" s="27">
        <v>10</v>
      </c>
      <c r="H44" s="27" t="s">
        <v>222</v>
      </c>
      <c r="I44" s="27" t="s">
        <v>184</v>
      </c>
      <c r="J44" s="251" t="s">
        <v>278</v>
      </c>
      <c r="K44" s="27" t="s">
        <v>121</v>
      </c>
      <c r="L44" s="89" t="s">
        <v>279</v>
      </c>
      <c r="M44" s="253" t="s">
        <v>187</v>
      </c>
      <c r="N44" s="49"/>
    </row>
    <row r="45" spans="1:14" s="7" customFormat="1" ht="180" customHeight="1" x14ac:dyDescent="0.25">
      <c r="A45" s="27" t="s">
        <v>275</v>
      </c>
      <c r="B45" s="27" t="s">
        <v>114</v>
      </c>
      <c r="C45" s="251" t="s">
        <v>132</v>
      </c>
      <c r="D45" s="251" t="s">
        <v>280</v>
      </c>
      <c r="E45" s="91" t="s">
        <v>281</v>
      </c>
      <c r="F45" s="27">
        <v>38</v>
      </c>
      <c r="G45" s="27">
        <v>10</v>
      </c>
      <c r="H45" s="91" t="s">
        <v>222</v>
      </c>
      <c r="I45" s="91" t="s">
        <v>184</v>
      </c>
      <c r="J45" s="91" t="s">
        <v>282</v>
      </c>
      <c r="K45" s="27" t="s">
        <v>121</v>
      </c>
      <c r="L45" s="89" t="s">
        <v>283</v>
      </c>
      <c r="M45" s="91" t="s">
        <v>284</v>
      </c>
      <c r="N45" s="49"/>
    </row>
    <row r="46" spans="1:14" s="7" customFormat="1" ht="285.75" thickBot="1" x14ac:dyDescent="0.3">
      <c r="A46" s="254" t="s">
        <v>275</v>
      </c>
      <c r="B46" s="254" t="s">
        <v>114</v>
      </c>
      <c r="C46" s="255" t="s">
        <v>132</v>
      </c>
      <c r="D46" s="255" t="s">
        <v>289</v>
      </c>
      <c r="E46" s="255" t="s">
        <v>290</v>
      </c>
      <c r="F46" s="254">
        <v>19</v>
      </c>
      <c r="G46" s="254">
        <v>5</v>
      </c>
      <c r="H46" s="254" t="s">
        <v>222</v>
      </c>
      <c r="I46" s="254" t="s">
        <v>291</v>
      </c>
      <c r="J46" s="255" t="s">
        <v>292</v>
      </c>
      <c r="K46" s="254" t="s">
        <v>121</v>
      </c>
      <c r="L46" s="256" t="s">
        <v>293</v>
      </c>
      <c r="M46" s="257" t="s">
        <v>294</v>
      </c>
      <c r="N46" s="49"/>
    </row>
    <row r="47" spans="1:14" s="7" customFormat="1" ht="408" customHeight="1" x14ac:dyDescent="0.25">
      <c r="A47" s="7" t="s">
        <v>275</v>
      </c>
      <c r="B47" s="7" t="s">
        <v>114</v>
      </c>
      <c r="C47" s="39" t="s">
        <v>355</v>
      </c>
      <c r="D47" s="39" t="s">
        <v>356</v>
      </c>
      <c r="E47" s="258" t="s">
        <v>357</v>
      </c>
      <c r="F47" s="259">
        <v>19</v>
      </c>
      <c r="G47" s="259">
        <v>5</v>
      </c>
      <c r="H47" s="159" t="s">
        <v>358</v>
      </c>
      <c r="I47" s="27" t="s">
        <v>184</v>
      </c>
      <c r="J47" s="258" t="s">
        <v>359</v>
      </c>
      <c r="K47" s="163" t="s">
        <v>121</v>
      </c>
      <c r="L47" s="250" t="s">
        <v>360</v>
      </c>
      <c r="M47" s="159" t="s">
        <v>361</v>
      </c>
      <c r="N47" s="49"/>
    </row>
    <row r="48" spans="1:14" s="7" customFormat="1" ht="409.5" x14ac:dyDescent="0.25">
      <c r="A48" s="7" t="s">
        <v>275</v>
      </c>
      <c r="B48" s="7" t="s">
        <v>114</v>
      </c>
      <c r="C48" s="39" t="s">
        <v>355</v>
      </c>
      <c r="D48" s="39" t="s">
        <v>362</v>
      </c>
      <c r="E48" s="248" t="s">
        <v>363</v>
      </c>
      <c r="F48" s="259">
        <v>19</v>
      </c>
      <c r="G48" s="259">
        <v>5</v>
      </c>
      <c r="H48" s="259" t="s">
        <v>183</v>
      </c>
      <c r="I48" s="27" t="s">
        <v>184</v>
      </c>
      <c r="J48" s="259" t="s">
        <v>364</v>
      </c>
      <c r="K48" s="163" t="s">
        <v>121</v>
      </c>
      <c r="L48" s="250" t="s">
        <v>365</v>
      </c>
      <c r="M48" s="208" t="s">
        <v>366</v>
      </c>
      <c r="N48" s="49"/>
    </row>
    <row r="49" spans="1:14" s="7" customFormat="1" ht="409.6" customHeight="1" x14ac:dyDescent="0.25">
      <c r="A49" s="7" t="s">
        <v>275</v>
      </c>
      <c r="B49" s="7" t="s">
        <v>114</v>
      </c>
      <c r="C49" s="39" t="s">
        <v>355</v>
      </c>
      <c r="D49" s="39" t="s">
        <v>367</v>
      </c>
      <c r="E49" s="260" t="s">
        <v>368</v>
      </c>
      <c r="F49" s="259">
        <v>38</v>
      </c>
      <c r="G49" s="259">
        <v>10</v>
      </c>
      <c r="H49" s="49" t="s">
        <v>369</v>
      </c>
      <c r="I49" s="27" t="s">
        <v>184</v>
      </c>
      <c r="J49" s="259" t="s">
        <v>370</v>
      </c>
      <c r="K49" s="163" t="s">
        <v>121</v>
      </c>
      <c r="L49" s="250" t="s">
        <v>371</v>
      </c>
      <c r="M49" s="148" t="s">
        <v>372</v>
      </c>
      <c r="N49" s="49"/>
    </row>
    <row r="50" spans="1:14" s="7" customFormat="1" ht="240" x14ac:dyDescent="0.25">
      <c r="A50" s="7" t="s">
        <v>275</v>
      </c>
      <c r="B50" s="7" t="s">
        <v>114</v>
      </c>
      <c r="C50" s="39" t="s">
        <v>355</v>
      </c>
      <c r="D50" s="39" t="s">
        <v>373</v>
      </c>
      <c r="E50" s="261" t="s">
        <v>374</v>
      </c>
      <c r="F50" s="259">
        <v>29</v>
      </c>
      <c r="G50" s="259">
        <v>7</v>
      </c>
      <c r="H50" s="49" t="s">
        <v>369</v>
      </c>
      <c r="I50" s="27" t="s">
        <v>184</v>
      </c>
      <c r="J50" s="259" t="s">
        <v>375</v>
      </c>
      <c r="K50" s="163" t="s">
        <v>121</v>
      </c>
      <c r="L50" s="250" t="s">
        <v>376</v>
      </c>
      <c r="M50" s="208" t="s">
        <v>377</v>
      </c>
      <c r="N50" s="49"/>
    </row>
    <row r="51" spans="1:14" s="7" customFormat="1" ht="240" x14ac:dyDescent="0.25">
      <c r="A51" s="7" t="s">
        <v>275</v>
      </c>
      <c r="B51" s="7" t="s">
        <v>114</v>
      </c>
      <c r="C51" s="39" t="s">
        <v>355</v>
      </c>
      <c r="D51" s="39" t="s">
        <v>378</v>
      </c>
      <c r="E51" s="248" t="s">
        <v>379</v>
      </c>
      <c r="F51" s="259">
        <v>10</v>
      </c>
      <c r="G51" s="259">
        <v>2</v>
      </c>
      <c r="H51" s="259" t="s">
        <v>380</v>
      </c>
      <c r="I51" s="259" t="s">
        <v>381</v>
      </c>
      <c r="J51" s="259" t="s">
        <v>382</v>
      </c>
      <c r="K51" s="163" t="s">
        <v>121</v>
      </c>
      <c r="L51" s="250" t="s">
        <v>267</v>
      </c>
      <c r="M51" s="208" t="s">
        <v>383</v>
      </c>
      <c r="N51" s="49"/>
    </row>
    <row r="52" spans="1:14" s="7" customFormat="1" ht="135.75" thickBot="1" x14ac:dyDescent="0.3">
      <c r="A52" s="262" t="s">
        <v>275</v>
      </c>
      <c r="B52" s="262" t="s">
        <v>114</v>
      </c>
      <c r="C52" s="263" t="s">
        <v>417</v>
      </c>
      <c r="D52" s="263" t="s">
        <v>418</v>
      </c>
      <c r="E52" s="161" t="s">
        <v>413</v>
      </c>
      <c r="F52" s="264">
        <v>51</v>
      </c>
      <c r="G52" s="264">
        <v>13</v>
      </c>
      <c r="H52" s="265" t="s">
        <v>419</v>
      </c>
      <c r="I52" s="266" t="s">
        <v>44</v>
      </c>
      <c r="J52" s="266" t="s">
        <v>45</v>
      </c>
      <c r="K52" s="77" t="s">
        <v>46</v>
      </c>
      <c r="L52" s="267" t="s">
        <v>420</v>
      </c>
      <c r="M52" s="253" t="s">
        <v>416</v>
      </c>
      <c r="N52" s="160"/>
    </row>
    <row r="53" spans="1:14" s="7" customFormat="1" ht="246" customHeight="1" x14ac:dyDescent="0.25">
      <c r="A53" s="7" t="s">
        <v>421</v>
      </c>
      <c r="B53" s="7" t="s">
        <v>114</v>
      </c>
      <c r="C53" s="39" t="s">
        <v>440</v>
      </c>
      <c r="D53" s="39" t="s">
        <v>441</v>
      </c>
      <c r="E53" s="143" t="s">
        <v>435</v>
      </c>
      <c r="F53" s="7">
        <v>51</v>
      </c>
      <c r="G53" s="7">
        <v>13</v>
      </c>
      <c r="H53" s="65" t="s">
        <v>442</v>
      </c>
      <c r="I53" s="65" t="s">
        <v>443</v>
      </c>
      <c r="J53" s="65" t="s">
        <v>444</v>
      </c>
      <c r="K53" s="66" t="s">
        <v>445</v>
      </c>
      <c r="L53" s="67" t="s">
        <v>446</v>
      </c>
      <c r="M53" s="153" t="s">
        <v>439</v>
      </c>
    </row>
  </sheetData>
  <autoFilter ref="A20:W26"/>
  <mergeCells count="48">
    <mergeCell ref="I19:K19"/>
    <mergeCell ref="L19:L20"/>
    <mergeCell ref="M19:M20"/>
    <mergeCell ref="N19:N20"/>
    <mergeCell ref="E17:I17"/>
    <mergeCell ref="J17:K17"/>
    <mergeCell ref="L17:N17"/>
    <mergeCell ref="F19:G19"/>
    <mergeCell ref="H19:H20"/>
    <mergeCell ref="A19:A20"/>
    <mergeCell ref="B19:B20"/>
    <mergeCell ref="C19:C20"/>
    <mergeCell ref="D19:D20"/>
    <mergeCell ref="E19:E20"/>
    <mergeCell ref="E15:I15"/>
    <mergeCell ref="J15:K15"/>
    <mergeCell ref="L15:N15"/>
    <mergeCell ref="E16:I16"/>
    <mergeCell ref="J16:K16"/>
    <mergeCell ref="L16:N16"/>
    <mergeCell ref="A10:D17"/>
    <mergeCell ref="E10:I10"/>
    <mergeCell ref="J10:K10"/>
    <mergeCell ref="L10:N10"/>
    <mergeCell ref="E11:I11"/>
    <mergeCell ref="J11:K11"/>
    <mergeCell ref="L11:N11"/>
    <mergeCell ref="E12:I12"/>
    <mergeCell ref="J12:K12"/>
    <mergeCell ref="L12:N12"/>
    <mergeCell ref="E13:I13"/>
    <mergeCell ref="J13:K13"/>
    <mergeCell ref="L13:N13"/>
    <mergeCell ref="E14:I14"/>
    <mergeCell ref="J14:K14"/>
    <mergeCell ref="L14:N14"/>
    <mergeCell ref="A7:D7"/>
    <mergeCell ref="E7:N7"/>
    <mergeCell ref="A8:D8"/>
    <mergeCell ref="E8:N8"/>
    <mergeCell ref="A9:D9"/>
    <mergeCell ref="E9:N9"/>
    <mergeCell ref="A4:D4"/>
    <mergeCell ref="E4:N4"/>
    <mergeCell ref="A5:D5"/>
    <mergeCell ref="E5:N5"/>
    <mergeCell ref="A6:D6"/>
    <mergeCell ref="E6:N6"/>
  </mergeCells>
  <pageMargins left="0.7" right="0.7" top="0.75" bottom="0.75" header="0.3" footer="0.3"/>
  <pageSetup paperSize="5" scale="51" orientation="landscape" horizontalDpi="4294967292" verticalDpi="4294967292" r:id="rId1"/>
  <headerFooter>
    <oddFooter>&amp;RGFPI-F-018  V4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42"/>
  <sheetViews>
    <sheetView topLeftCell="A25" workbookViewId="0">
      <selection activeCell="F43" sqref="F43"/>
    </sheetView>
  </sheetViews>
  <sheetFormatPr baseColWidth="10" defaultRowHeight="15" x14ac:dyDescent="0.25"/>
  <sheetData>
    <row r="1" spans="1:8" x14ac:dyDescent="0.25">
      <c r="A1" s="165" t="s">
        <v>566</v>
      </c>
      <c r="B1" s="165">
        <v>6</v>
      </c>
      <c r="C1" s="165">
        <v>1</v>
      </c>
      <c r="D1" s="165">
        <f>+B1*4</f>
        <v>24</v>
      </c>
      <c r="E1" s="165">
        <f>+C1*12</f>
        <v>12</v>
      </c>
      <c r="F1" s="165">
        <f>+D1+E1</f>
        <v>36</v>
      </c>
      <c r="G1" s="165">
        <f>+F1</f>
        <v>36</v>
      </c>
    </row>
    <row r="2" spans="1:8" x14ac:dyDescent="0.25">
      <c r="A2" s="165" t="s">
        <v>567</v>
      </c>
      <c r="B2" s="165">
        <v>20</v>
      </c>
      <c r="C2" s="165">
        <v>4</v>
      </c>
      <c r="D2" s="165">
        <f t="shared" ref="D2:D12" si="0">+B2*4</f>
        <v>80</v>
      </c>
      <c r="E2" s="165">
        <f t="shared" ref="E2:E12" si="1">+C2*12</f>
        <v>48</v>
      </c>
      <c r="F2" s="165">
        <f t="shared" ref="F2:F12" si="2">+D2+E2</f>
        <v>128</v>
      </c>
      <c r="G2" s="165">
        <f>+G1+F2</f>
        <v>164</v>
      </c>
    </row>
    <row r="3" spans="1:8" x14ac:dyDescent="0.25">
      <c r="A3" s="165" t="s">
        <v>568</v>
      </c>
      <c r="B3" s="165">
        <v>22</v>
      </c>
      <c r="C3" s="165">
        <v>4</v>
      </c>
      <c r="D3" s="165">
        <f t="shared" si="0"/>
        <v>88</v>
      </c>
      <c r="E3" s="165">
        <f t="shared" si="1"/>
        <v>48</v>
      </c>
      <c r="F3" s="165">
        <f t="shared" si="2"/>
        <v>136</v>
      </c>
      <c r="G3" s="165">
        <f t="shared" ref="G3:G5" si="3">+G2+F3</f>
        <v>300</v>
      </c>
    </row>
    <row r="4" spans="1:8" x14ac:dyDescent="0.25">
      <c r="A4" s="165" t="s">
        <v>569</v>
      </c>
      <c r="B4" s="165">
        <v>16</v>
      </c>
      <c r="C4" s="165">
        <v>4</v>
      </c>
      <c r="D4" s="165">
        <f t="shared" si="0"/>
        <v>64</v>
      </c>
      <c r="E4" s="165">
        <f t="shared" si="1"/>
        <v>48</v>
      </c>
      <c r="F4" s="165">
        <f t="shared" si="2"/>
        <v>112</v>
      </c>
      <c r="G4" s="165">
        <f t="shared" si="3"/>
        <v>412</v>
      </c>
    </row>
    <row r="5" spans="1:8" x14ac:dyDescent="0.25">
      <c r="A5" s="165" t="s">
        <v>570</v>
      </c>
      <c r="B5" s="165">
        <v>21</v>
      </c>
      <c r="C5" s="165">
        <v>4</v>
      </c>
      <c r="D5" s="165">
        <f t="shared" si="0"/>
        <v>84</v>
      </c>
      <c r="E5" s="165">
        <f t="shared" si="1"/>
        <v>48</v>
      </c>
      <c r="F5" s="165">
        <f t="shared" si="2"/>
        <v>132</v>
      </c>
      <c r="G5" s="165">
        <f t="shared" si="3"/>
        <v>544</v>
      </c>
      <c r="H5">
        <v>68</v>
      </c>
    </row>
    <row r="6" spans="1:8" x14ac:dyDescent="0.25">
      <c r="A6" s="171" t="s">
        <v>571</v>
      </c>
      <c r="B6" s="171">
        <v>20</v>
      </c>
      <c r="C6" s="171">
        <v>4</v>
      </c>
      <c r="D6" s="171">
        <f t="shared" si="0"/>
        <v>80</v>
      </c>
      <c r="E6" s="171">
        <f t="shared" si="1"/>
        <v>48</v>
      </c>
      <c r="F6" s="171">
        <f t="shared" si="2"/>
        <v>128</v>
      </c>
      <c r="G6" s="171">
        <f>+H5+F6</f>
        <v>196</v>
      </c>
    </row>
    <row r="7" spans="1:8" x14ac:dyDescent="0.25">
      <c r="A7" s="171" t="s">
        <v>572</v>
      </c>
      <c r="B7" s="171">
        <v>9</v>
      </c>
      <c r="C7" s="171">
        <v>2</v>
      </c>
      <c r="D7" s="171">
        <f t="shared" si="0"/>
        <v>36</v>
      </c>
      <c r="E7" s="171">
        <f t="shared" si="1"/>
        <v>24</v>
      </c>
      <c r="F7" s="171">
        <f t="shared" si="2"/>
        <v>60</v>
      </c>
      <c r="G7" s="171">
        <f t="shared" ref="G7:G14" si="4">+G6+F7</f>
        <v>256</v>
      </c>
    </row>
    <row r="8" spans="1:8" x14ac:dyDescent="0.25">
      <c r="A8" s="171" t="s">
        <v>573</v>
      </c>
      <c r="B8" s="171">
        <v>22</v>
      </c>
      <c r="C8" s="171">
        <v>4</v>
      </c>
      <c r="D8" s="171">
        <f t="shared" si="0"/>
        <v>88</v>
      </c>
      <c r="E8" s="171">
        <f t="shared" si="1"/>
        <v>48</v>
      </c>
      <c r="F8" s="171">
        <f t="shared" si="2"/>
        <v>136</v>
      </c>
      <c r="G8" s="171">
        <f t="shared" si="4"/>
        <v>392</v>
      </c>
    </row>
    <row r="9" spans="1:8" x14ac:dyDescent="0.25">
      <c r="A9" s="171" t="s">
        <v>574</v>
      </c>
      <c r="B9" s="171">
        <v>22</v>
      </c>
      <c r="C9" s="171">
        <v>4</v>
      </c>
      <c r="D9" s="171">
        <f t="shared" si="0"/>
        <v>88</v>
      </c>
      <c r="E9" s="171">
        <f t="shared" si="1"/>
        <v>48</v>
      </c>
      <c r="F9" s="171">
        <f t="shared" si="2"/>
        <v>136</v>
      </c>
      <c r="G9" s="171">
        <f t="shared" si="4"/>
        <v>528</v>
      </c>
    </row>
    <row r="10" spans="1:8" x14ac:dyDescent="0.25">
      <c r="A10" s="171" t="s">
        <v>575</v>
      </c>
      <c r="B10" s="171">
        <v>20</v>
      </c>
      <c r="C10" s="171">
        <v>5</v>
      </c>
      <c r="D10" s="171">
        <f t="shared" si="0"/>
        <v>80</v>
      </c>
      <c r="E10" s="171">
        <f t="shared" si="1"/>
        <v>60</v>
      </c>
      <c r="F10" s="171">
        <f t="shared" si="2"/>
        <v>140</v>
      </c>
      <c r="G10" s="171">
        <f t="shared" si="4"/>
        <v>668</v>
      </c>
    </row>
    <row r="11" spans="1:8" x14ac:dyDescent="0.25">
      <c r="A11" s="171" t="s">
        <v>576</v>
      </c>
      <c r="B11" s="171">
        <v>20</v>
      </c>
      <c r="C11" s="171">
        <v>4</v>
      </c>
      <c r="D11" s="171">
        <f t="shared" si="0"/>
        <v>80</v>
      </c>
      <c r="E11" s="171">
        <f t="shared" si="1"/>
        <v>48</v>
      </c>
      <c r="F11" s="171">
        <f t="shared" si="2"/>
        <v>128</v>
      </c>
      <c r="G11" s="171">
        <f t="shared" si="4"/>
        <v>796</v>
      </c>
    </row>
    <row r="12" spans="1:8" x14ac:dyDescent="0.25">
      <c r="A12" s="171" t="s">
        <v>577</v>
      </c>
      <c r="B12" s="171">
        <v>11</v>
      </c>
      <c r="C12" s="171">
        <v>3</v>
      </c>
      <c r="D12" s="171">
        <f t="shared" si="0"/>
        <v>44</v>
      </c>
      <c r="E12" s="171">
        <f t="shared" si="1"/>
        <v>36</v>
      </c>
      <c r="F12" s="171">
        <f t="shared" si="2"/>
        <v>80</v>
      </c>
      <c r="G12" s="171">
        <f t="shared" si="4"/>
        <v>876</v>
      </c>
    </row>
    <row r="13" spans="1:8" s="236" customFormat="1" x14ac:dyDescent="0.25">
      <c r="A13" s="171" t="s">
        <v>566</v>
      </c>
      <c r="B13" s="171">
        <v>6</v>
      </c>
      <c r="C13" s="171">
        <v>1</v>
      </c>
      <c r="D13" s="171">
        <f>+B13*4</f>
        <v>24</v>
      </c>
      <c r="E13" s="171">
        <f>+C13*12</f>
        <v>12</v>
      </c>
      <c r="F13" s="171">
        <f>+D13+E13</f>
        <v>36</v>
      </c>
      <c r="G13" s="171">
        <f t="shared" si="4"/>
        <v>912</v>
      </c>
    </row>
    <row r="14" spans="1:8" s="236" customFormat="1" x14ac:dyDescent="0.25">
      <c r="A14" s="171" t="s">
        <v>587</v>
      </c>
      <c r="B14" s="171">
        <v>20</v>
      </c>
      <c r="C14" s="171">
        <v>4</v>
      </c>
      <c r="D14" s="171">
        <f t="shared" ref="D14:D24" si="5">+B14*4</f>
        <v>80</v>
      </c>
      <c r="E14" s="171">
        <f t="shared" ref="E14:E24" si="6">+C14*12</f>
        <v>48</v>
      </c>
      <c r="F14" s="171">
        <f t="shared" ref="F14:F24" si="7">+D14+E14</f>
        <v>128</v>
      </c>
      <c r="G14" s="171">
        <f t="shared" si="4"/>
        <v>1040</v>
      </c>
      <c r="H14" s="236">
        <f>+G14-1016</f>
        <v>24</v>
      </c>
    </row>
    <row r="15" spans="1:8" s="236" customFormat="1" x14ac:dyDescent="0.25">
      <c r="A15" s="236" t="s">
        <v>568</v>
      </c>
      <c r="B15" s="236">
        <v>22</v>
      </c>
      <c r="C15" s="236">
        <v>4</v>
      </c>
      <c r="D15" s="236">
        <f t="shared" si="5"/>
        <v>88</v>
      </c>
      <c r="E15" s="236">
        <f t="shared" si="6"/>
        <v>48</v>
      </c>
      <c r="F15" s="236">
        <f t="shared" si="7"/>
        <v>136</v>
      </c>
      <c r="H15" s="1"/>
    </row>
    <row r="16" spans="1:8" s="236" customFormat="1" x14ac:dyDescent="0.25">
      <c r="A16" s="236" t="s">
        <v>569</v>
      </c>
      <c r="B16" s="236">
        <v>16</v>
      </c>
      <c r="C16" s="236">
        <v>4</v>
      </c>
      <c r="D16" s="236">
        <f t="shared" si="5"/>
        <v>64</v>
      </c>
      <c r="E16" s="236">
        <f t="shared" si="6"/>
        <v>48</v>
      </c>
      <c r="F16" s="236">
        <f t="shared" si="7"/>
        <v>112</v>
      </c>
      <c r="H16" s="1"/>
    </row>
    <row r="17" spans="1:15" s="236" customFormat="1" x14ac:dyDescent="0.25">
      <c r="A17" s="236" t="s">
        <v>570</v>
      </c>
      <c r="B17" s="236">
        <v>21</v>
      </c>
      <c r="C17" s="236">
        <v>4</v>
      </c>
      <c r="D17" s="236">
        <f t="shared" si="5"/>
        <v>84</v>
      </c>
      <c r="E17" s="236">
        <f t="shared" si="6"/>
        <v>48</v>
      </c>
      <c r="F17" s="236">
        <f t="shared" si="7"/>
        <v>132</v>
      </c>
      <c r="H17" s="1"/>
    </row>
    <row r="18" spans="1:15" s="1" customFormat="1" x14ac:dyDescent="0.25">
      <c r="A18" s="1" t="s">
        <v>571</v>
      </c>
      <c r="B18" s="1">
        <v>20</v>
      </c>
      <c r="C18" s="1">
        <v>4</v>
      </c>
      <c r="D18" s="1">
        <f t="shared" si="5"/>
        <v>80</v>
      </c>
      <c r="E18" s="1">
        <f t="shared" si="6"/>
        <v>48</v>
      </c>
      <c r="F18" s="1">
        <f t="shared" si="7"/>
        <v>128</v>
      </c>
    </row>
    <row r="19" spans="1:15" s="1" customFormat="1" x14ac:dyDescent="0.25">
      <c r="A19" s="1" t="s">
        <v>572</v>
      </c>
      <c r="B19" s="1">
        <v>9</v>
      </c>
      <c r="C19" s="1">
        <v>2</v>
      </c>
      <c r="D19" s="1">
        <f t="shared" si="5"/>
        <v>36</v>
      </c>
      <c r="E19" s="1">
        <f t="shared" si="6"/>
        <v>24</v>
      </c>
      <c r="F19" s="1">
        <f t="shared" si="7"/>
        <v>60</v>
      </c>
    </row>
    <row r="20" spans="1:15" s="1" customFormat="1" x14ac:dyDescent="0.25">
      <c r="A20" s="1" t="s">
        <v>573</v>
      </c>
      <c r="B20" s="1">
        <v>22</v>
      </c>
      <c r="C20" s="1">
        <v>4</v>
      </c>
      <c r="D20" s="1">
        <f t="shared" si="5"/>
        <v>88</v>
      </c>
      <c r="E20" s="1">
        <f t="shared" si="6"/>
        <v>48</v>
      </c>
      <c r="F20" s="1">
        <f t="shared" si="7"/>
        <v>136</v>
      </c>
    </row>
    <row r="21" spans="1:15" s="1" customFormat="1" x14ac:dyDescent="0.25">
      <c r="A21" s="1" t="s">
        <v>574</v>
      </c>
      <c r="B21" s="1">
        <v>22</v>
      </c>
      <c r="C21" s="1">
        <v>4</v>
      </c>
      <c r="D21" s="1">
        <f t="shared" si="5"/>
        <v>88</v>
      </c>
      <c r="E21" s="1">
        <f t="shared" si="6"/>
        <v>48</v>
      </c>
      <c r="F21" s="1">
        <f t="shared" si="7"/>
        <v>136</v>
      </c>
    </row>
    <row r="22" spans="1:15" s="1" customFormat="1" x14ac:dyDescent="0.25">
      <c r="A22" s="1" t="s">
        <v>575</v>
      </c>
      <c r="B22" s="1">
        <v>20</v>
      </c>
      <c r="C22" s="1">
        <v>5</v>
      </c>
      <c r="D22" s="1">
        <f t="shared" si="5"/>
        <v>80</v>
      </c>
      <c r="E22" s="1">
        <f t="shared" si="6"/>
        <v>60</v>
      </c>
      <c r="F22" s="1">
        <f t="shared" si="7"/>
        <v>140</v>
      </c>
    </row>
    <row r="23" spans="1:15" s="235" customFormat="1" x14ac:dyDescent="0.25">
      <c r="A23" s="235" t="s">
        <v>576</v>
      </c>
      <c r="B23" s="235">
        <v>20</v>
      </c>
      <c r="C23" s="235">
        <v>4</v>
      </c>
      <c r="D23" s="235">
        <f t="shared" si="5"/>
        <v>80</v>
      </c>
      <c r="E23" s="235">
        <f t="shared" si="6"/>
        <v>48</v>
      </c>
      <c r="F23" s="235">
        <f t="shared" si="7"/>
        <v>128</v>
      </c>
    </row>
    <row r="24" spans="1:15" s="235" customFormat="1" x14ac:dyDescent="0.25">
      <c r="A24" s="235" t="s">
        <v>577</v>
      </c>
      <c r="B24" s="235">
        <v>11</v>
      </c>
      <c r="C24" s="235">
        <v>3</v>
      </c>
      <c r="D24" s="235">
        <f t="shared" si="5"/>
        <v>44</v>
      </c>
      <c r="E24" s="235">
        <f t="shared" si="6"/>
        <v>36</v>
      </c>
      <c r="F24" s="235">
        <f t="shared" si="7"/>
        <v>80</v>
      </c>
    </row>
    <row r="25" spans="1:15" s="1" customFormat="1" x14ac:dyDescent="0.25"/>
    <row r="26" spans="1:15" s="1" customFormat="1" x14ac:dyDescent="0.25"/>
    <row r="27" spans="1:15" x14ac:dyDescent="0.25">
      <c r="A27" s="313">
        <v>44682</v>
      </c>
      <c r="B27" s="314"/>
      <c r="C27" s="314"/>
      <c r="D27" s="314"/>
      <c r="E27" s="314"/>
      <c r="F27" s="314"/>
      <c r="G27" s="314"/>
    </row>
    <row r="28" spans="1:15" x14ac:dyDescent="0.25">
      <c r="A28" t="s">
        <v>578</v>
      </c>
      <c r="B28" t="s">
        <v>579</v>
      </c>
      <c r="C28" t="s">
        <v>580</v>
      </c>
      <c r="D28" t="s">
        <v>580</v>
      </c>
      <c r="E28" t="s">
        <v>581</v>
      </c>
      <c r="F28" t="s">
        <v>582</v>
      </c>
      <c r="G28" t="s">
        <v>583</v>
      </c>
      <c r="I28" s="1" t="s">
        <v>578</v>
      </c>
      <c r="J28" s="1" t="s">
        <v>579</v>
      </c>
      <c r="K28" s="1" t="s">
        <v>580</v>
      </c>
      <c r="L28" s="1" t="s">
        <v>580</v>
      </c>
      <c r="M28" s="1" t="s">
        <v>581</v>
      </c>
      <c r="N28" s="1" t="s">
        <v>582</v>
      </c>
      <c r="O28" s="1" t="s">
        <v>583</v>
      </c>
    </row>
    <row r="29" spans="1:15" x14ac:dyDescent="0.25">
      <c r="A29" s="166">
        <v>1</v>
      </c>
      <c r="B29">
        <v>2</v>
      </c>
      <c r="C29" s="1">
        <v>3</v>
      </c>
      <c r="D29" s="1">
        <v>4</v>
      </c>
      <c r="E29" s="1">
        <v>5</v>
      </c>
      <c r="F29" s="1">
        <v>6</v>
      </c>
      <c r="G29" s="1">
        <v>7</v>
      </c>
      <c r="I29" s="166">
        <v>1</v>
      </c>
      <c r="J29" s="1">
        <v>4</v>
      </c>
      <c r="K29" s="1">
        <v>4</v>
      </c>
      <c r="L29" s="1">
        <v>4</v>
      </c>
      <c r="M29" s="1">
        <v>4</v>
      </c>
      <c r="N29" s="1">
        <v>4</v>
      </c>
      <c r="O29" s="1">
        <v>12</v>
      </c>
    </row>
    <row r="30" spans="1:15" x14ac:dyDescent="0.25">
      <c r="A30" s="166">
        <v>8</v>
      </c>
      <c r="B30" s="1">
        <v>9</v>
      </c>
      <c r="C30" s="1">
        <v>10</v>
      </c>
      <c r="D30" s="1">
        <v>11</v>
      </c>
      <c r="E30" s="1">
        <v>12</v>
      </c>
      <c r="F30" s="1">
        <v>13</v>
      </c>
      <c r="G30" s="165">
        <v>14</v>
      </c>
      <c r="I30" s="166">
        <v>8</v>
      </c>
      <c r="J30" s="1">
        <v>4</v>
      </c>
      <c r="K30" s="1">
        <v>4</v>
      </c>
      <c r="L30" s="1">
        <v>4</v>
      </c>
      <c r="M30" s="1">
        <v>4</v>
      </c>
      <c r="N30" s="1">
        <v>4</v>
      </c>
      <c r="O30" s="1">
        <v>12</v>
      </c>
    </row>
    <row r="31" spans="1:15" x14ac:dyDescent="0.25">
      <c r="A31" s="166">
        <v>15</v>
      </c>
      <c r="B31" s="171">
        <v>16</v>
      </c>
      <c r="C31" s="1">
        <v>17</v>
      </c>
      <c r="D31" s="1">
        <v>18</v>
      </c>
      <c r="E31" s="1">
        <v>19</v>
      </c>
      <c r="F31" s="1">
        <v>20</v>
      </c>
      <c r="G31" s="1">
        <v>21</v>
      </c>
      <c r="I31" s="166">
        <v>15</v>
      </c>
      <c r="J31" s="1">
        <v>4</v>
      </c>
      <c r="K31" s="1">
        <v>4</v>
      </c>
      <c r="L31" s="1">
        <v>4</v>
      </c>
      <c r="M31" s="1">
        <v>4</v>
      </c>
      <c r="N31" s="1">
        <v>4</v>
      </c>
      <c r="O31" s="1">
        <v>12</v>
      </c>
    </row>
    <row r="32" spans="1:15" x14ac:dyDescent="0.25">
      <c r="A32" s="166">
        <v>22</v>
      </c>
      <c r="B32" s="1">
        <v>23</v>
      </c>
      <c r="C32" s="1">
        <v>24</v>
      </c>
      <c r="D32" s="1">
        <v>25</v>
      </c>
      <c r="E32" s="1">
        <v>26</v>
      </c>
      <c r="F32" s="1">
        <v>27</v>
      </c>
      <c r="G32" s="1">
        <v>28</v>
      </c>
      <c r="I32" s="166">
        <v>22</v>
      </c>
      <c r="J32" s="1">
        <v>4</v>
      </c>
      <c r="K32" s="1">
        <v>4</v>
      </c>
      <c r="L32" s="1">
        <v>4</v>
      </c>
      <c r="M32" s="1">
        <v>4</v>
      </c>
      <c r="N32" s="1">
        <v>4</v>
      </c>
      <c r="O32" s="1">
        <v>12</v>
      </c>
    </row>
    <row r="33" spans="1:15" x14ac:dyDescent="0.25">
      <c r="A33" s="166">
        <v>29</v>
      </c>
      <c r="B33" s="166">
        <v>30</v>
      </c>
      <c r="C33" s="1">
        <v>31</v>
      </c>
      <c r="D33" s="1"/>
      <c r="E33" s="1"/>
      <c r="F33" s="1"/>
      <c r="G33" s="1"/>
      <c r="I33" s="166">
        <v>29</v>
      </c>
      <c r="J33" s="166">
        <v>30</v>
      </c>
      <c r="K33" s="1">
        <v>4</v>
      </c>
      <c r="L33" s="1"/>
      <c r="M33" s="1"/>
      <c r="N33" s="1"/>
      <c r="O33" s="1"/>
    </row>
    <row r="35" spans="1:15" x14ac:dyDescent="0.25">
      <c r="A35" s="313">
        <v>44958</v>
      </c>
      <c r="B35" s="314"/>
      <c r="C35" s="314"/>
      <c r="D35" s="314"/>
      <c r="E35" s="314"/>
      <c r="F35" s="314"/>
      <c r="G35" s="314"/>
      <c r="I35" s="313">
        <v>44958</v>
      </c>
      <c r="J35" s="314"/>
      <c r="K35" s="314"/>
      <c r="L35" s="314"/>
      <c r="M35" s="314"/>
      <c r="N35" s="314"/>
      <c r="O35" s="314"/>
    </row>
    <row r="36" spans="1:15" x14ac:dyDescent="0.25">
      <c r="A36" s="1" t="s">
        <v>578</v>
      </c>
      <c r="B36" s="1" t="s">
        <v>579</v>
      </c>
      <c r="C36" s="1" t="s">
        <v>580</v>
      </c>
      <c r="D36" s="1" t="s">
        <v>580</v>
      </c>
      <c r="E36" s="1" t="s">
        <v>581</v>
      </c>
      <c r="F36" s="1" t="s">
        <v>582</v>
      </c>
      <c r="G36" s="1" t="s">
        <v>583</v>
      </c>
      <c r="I36" s="1" t="s">
        <v>578</v>
      </c>
      <c r="J36" s="1" t="s">
        <v>579</v>
      </c>
      <c r="K36" s="1" t="s">
        <v>580</v>
      </c>
      <c r="L36" s="1" t="s">
        <v>580</v>
      </c>
      <c r="M36" s="1" t="s">
        <v>581</v>
      </c>
      <c r="N36" s="1" t="s">
        <v>582</v>
      </c>
      <c r="O36" s="1" t="s">
        <v>583</v>
      </c>
    </row>
    <row r="37" spans="1:15" x14ac:dyDescent="0.25">
      <c r="A37" s="237"/>
      <c r="B37" s="236"/>
      <c r="C37" s="236"/>
      <c r="D37" s="236">
        <v>1</v>
      </c>
      <c r="E37" s="236">
        <v>2</v>
      </c>
      <c r="F37" s="236">
        <v>3</v>
      </c>
      <c r="G37" s="236">
        <v>4</v>
      </c>
      <c r="I37" s="237"/>
      <c r="J37" s="236"/>
      <c r="K37" s="236"/>
      <c r="L37" s="236">
        <v>4</v>
      </c>
      <c r="M37" s="236">
        <v>4</v>
      </c>
      <c r="N37" s="236">
        <v>4</v>
      </c>
      <c r="O37" s="236">
        <v>12</v>
      </c>
    </row>
    <row r="38" spans="1:15" x14ac:dyDescent="0.25">
      <c r="A38" s="237">
        <v>5</v>
      </c>
      <c r="B38" s="236">
        <v>6</v>
      </c>
      <c r="C38" s="238">
        <v>7</v>
      </c>
      <c r="D38" s="238">
        <v>8</v>
      </c>
      <c r="E38" s="238">
        <v>9</v>
      </c>
      <c r="F38" s="236">
        <v>10</v>
      </c>
      <c r="G38" s="238">
        <v>11</v>
      </c>
      <c r="I38" s="237">
        <v>5</v>
      </c>
      <c r="J38" s="236">
        <v>4</v>
      </c>
      <c r="K38" s="238">
        <v>4</v>
      </c>
      <c r="L38" s="238">
        <v>4</v>
      </c>
      <c r="M38" s="238">
        <v>4</v>
      </c>
      <c r="N38" s="236">
        <v>4</v>
      </c>
      <c r="O38" s="238">
        <v>12</v>
      </c>
    </row>
    <row r="39" spans="1:15" x14ac:dyDescent="0.25">
      <c r="A39" s="237">
        <v>12</v>
      </c>
      <c r="B39" s="236">
        <v>13</v>
      </c>
      <c r="C39" s="238">
        <v>14</v>
      </c>
      <c r="D39" s="238">
        <v>15</v>
      </c>
      <c r="E39" s="238">
        <v>16</v>
      </c>
      <c r="F39" s="236">
        <v>17</v>
      </c>
      <c r="G39" s="238">
        <v>18</v>
      </c>
      <c r="I39" s="237">
        <v>12</v>
      </c>
      <c r="J39" s="236">
        <v>4</v>
      </c>
      <c r="K39" s="238">
        <v>4</v>
      </c>
      <c r="L39" s="238">
        <v>4</v>
      </c>
      <c r="M39" s="238">
        <v>4</v>
      </c>
      <c r="N39" s="236">
        <v>4</v>
      </c>
      <c r="O39" s="238">
        <v>12</v>
      </c>
    </row>
    <row r="40" spans="1:15" x14ac:dyDescent="0.25">
      <c r="A40" s="237">
        <v>19</v>
      </c>
      <c r="B40" s="236">
        <v>20</v>
      </c>
      <c r="C40" s="238">
        <v>21</v>
      </c>
      <c r="D40" s="238">
        <v>22</v>
      </c>
      <c r="E40" s="240">
        <v>23</v>
      </c>
      <c r="F40" s="241">
        <v>24</v>
      </c>
      <c r="G40" s="238">
        <v>25</v>
      </c>
      <c r="I40" s="237">
        <v>19</v>
      </c>
      <c r="J40" s="236">
        <v>4</v>
      </c>
      <c r="K40" s="238">
        <v>4</v>
      </c>
      <c r="L40" s="238">
        <v>4</v>
      </c>
      <c r="M40" s="238">
        <v>4</v>
      </c>
      <c r="N40" s="238">
        <v>4</v>
      </c>
      <c r="O40" s="238">
        <v>12</v>
      </c>
    </row>
    <row r="41" spans="1:15" x14ac:dyDescent="0.25">
      <c r="A41" s="237">
        <v>26</v>
      </c>
      <c r="B41" s="238">
        <v>27</v>
      </c>
      <c r="C41" s="238">
        <v>28</v>
      </c>
      <c r="D41" s="238"/>
      <c r="E41" s="238"/>
      <c r="F41" s="236"/>
      <c r="G41" s="238"/>
      <c r="I41" s="237">
        <v>26</v>
      </c>
      <c r="J41" s="238">
        <v>4</v>
      </c>
      <c r="K41" s="238">
        <v>4</v>
      </c>
      <c r="L41" s="238"/>
      <c r="M41" s="238"/>
      <c r="N41" s="236"/>
      <c r="O41" s="238"/>
    </row>
    <row r="42" spans="1:15" x14ac:dyDescent="0.25">
      <c r="G42" s="239"/>
    </row>
  </sheetData>
  <mergeCells count="3">
    <mergeCell ref="A27:G27"/>
    <mergeCell ref="A35:G35"/>
    <mergeCell ref="I35:O35"/>
  </mergeCells>
  <phoneticPr fontId="2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19"/>
  <sheetViews>
    <sheetView showWhiteSpace="0" topLeftCell="A19" zoomScale="50" zoomScaleNormal="50" zoomScaleSheetLayoutView="125" zoomScalePageLayoutView="70" workbookViewId="0">
      <selection activeCell="B19" sqref="B19:B20"/>
    </sheetView>
  </sheetViews>
  <sheetFormatPr baseColWidth="10" defaultColWidth="11.42578125" defaultRowHeight="15" x14ac:dyDescent="0.25"/>
  <cols>
    <col min="1" max="1" width="18" style="6" customWidth="1"/>
    <col min="2" max="2" width="18" style="29" customWidth="1"/>
    <col min="3" max="3" width="80.140625" style="29" customWidth="1"/>
    <col min="4" max="4" width="35.42578125" style="6" customWidth="1"/>
    <col min="5" max="5" width="34" style="6" customWidth="1"/>
    <col min="6" max="6" width="14.85546875" style="30" customWidth="1"/>
    <col min="7" max="7" width="17.140625" style="6" customWidth="1"/>
    <col min="8" max="8" width="22.42578125" style="6" customWidth="1"/>
    <col min="9" max="9" width="11.42578125" style="6"/>
    <col min="10" max="10" width="16" style="6" customWidth="1"/>
    <col min="11" max="11" width="19.42578125" style="6" customWidth="1"/>
    <col min="12" max="12" width="39.140625" style="6" customWidth="1"/>
    <col min="13" max="13" width="33.85546875" style="6" customWidth="1"/>
    <col min="14" max="14" width="18.85546875" style="6" customWidth="1"/>
    <col min="15" max="16384" width="11.42578125" style="6"/>
  </cols>
  <sheetData>
    <row r="1" spans="1:23" s="3" customFormat="1" ht="15" customHeight="1" x14ac:dyDescent="0.25">
      <c r="A1" s="315"/>
      <c r="B1" s="315"/>
      <c r="C1" s="315"/>
      <c r="D1" s="315"/>
      <c r="E1" s="315"/>
      <c r="F1" s="315"/>
      <c r="G1" s="315"/>
      <c r="H1" s="315"/>
      <c r="I1" s="315"/>
      <c r="J1" s="315"/>
      <c r="K1" s="315"/>
      <c r="L1" s="315"/>
      <c r="M1" s="315"/>
      <c r="N1" s="315"/>
    </row>
    <row r="2" spans="1:23" s="3" customFormat="1" x14ac:dyDescent="0.25">
      <c r="A2" s="315"/>
      <c r="B2" s="315"/>
      <c r="C2" s="315"/>
      <c r="D2" s="315"/>
      <c r="E2" s="315"/>
      <c r="F2" s="315"/>
      <c r="G2" s="315"/>
      <c r="H2" s="315"/>
      <c r="I2" s="315"/>
      <c r="J2" s="315"/>
      <c r="K2" s="315"/>
      <c r="L2" s="315"/>
      <c r="M2" s="315"/>
      <c r="N2" s="315"/>
    </row>
    <row r="3" spans="1:23" s="3" customFormat="1" ht="103.5" customHeight="1" thickBot="1" x14ac:dyDescent="0.3">
      <c r="A3" s="316"/>
      <c r="B3" s="316"/>
      <c r="C3" s="316"/>
      <c r="D3" s="316"/>
      <c r="E3" s="315"/>
      <c r="F3" s="315"/>
      <c r="G3" s="315"/>
      <c r="H3" s="315"/>
      <c r="I3" s="315"/>
      <c r="J3" s="315"/>
      <c r="K3" s="315"/>
      <c r="L3" s="315"/>
      <c r="M3" s="315"/>
      <c r="N3" s="315"/>
      <c r="O3" s="61"/>
      <c r="P3" s="61"/>
      <c r="Q3" s="61"/>
      <c r="R3" s="61"/>
      <c r="S3" s="61"/>
      <c r="T3" s="61"/>
      <c r="U3" s="61"/>
      <c r="V3" s="61"/>
      <c r="W3" s="61"/>
    </row>
    <row r="4" spans="1:23" s="3" customFormat="1" ht="42.95" customHeight="1" x14ac:dyDescent="0.25">
      <c r="A4" s="288" t="s">
        <v>0</v>
      </c>
      <c r="B4" s="289"/>
      <c r="C4" s="289"/>
      <c r="D4" s="290"/>
      <c r="E4" s="317" t="s">
        <v>1</v>
      </c>
      <c r="F4" s="281"/>
      <c r="G4" s="281"/>
      <c r="H4" s="281"/>
      <c r="I4" s="281"/>
      <c r="J4" s="281"/>
      <c r="K4" s="281"/>
      <c r="L4" s="281"/>
      <c r="M4" s="281"/>
      <c r="N4" s="312"/>
      <c r="O4" s="61"/>
      <c r="P4" s="61"/>
      <c r="Q4" s="61"/>
      <c r="R4" s="61"/>
      <c r="S4" s="61"/>
      <c r="T4" s="61"/>
      <c r="U4" s="61"/>
      <c r="V4" s="61"/>
      <c r="W4" s="61"/>
    </row>
    <row r="5" spans="1:23" s="3" customFormat="1" ht="42.95" customHeight="1" x14ac:dyDescent="0.25">
      <c r="A5" s="291" t="s">
        <v>2</v>
      </c>
      <c r="B5" s="292"/>
      <c r="C5" s="292"/>
      <c r="D5" s="293"/>
      <c r="E5" s="282" t="s">
        <v>3</v>
      </c>
      <c r="F5" s="283"/>
      <c r="G5" s="283"/>
      <c r="H5" s="283"/>
      <c r="I5" s="283"/>
      <c r="J5" s="283"/>
      <c r="K5" s="283"/>
      <c r="L5" s="283"/>
      <c r="M5" s="283"/>
      <c r="N5" s="286"/>
      <c r="O5" s="61"/>
      <c r="P5" s="61"/>
      <c r="Q5" s="61"/>
      <c r="R5" s="61"/>
      <c r="S5" s="61"/>
      <c r="T5" s="61"/>
      <c r="U5" s="61"/>
      <c r="V5" s="61"/>
      <c r="W5" s="61"/>
    </row>
    <row r="6" spans="1:23" s="3" customFormat="1" ht="42.95" customHeight="1" x14ac:dyDescent="0.25">
      <c r="A6" s="291" t="s">
        <v>4</v>
      </c>
      <c r="B6" s="292"/>
      <c r="C6" s="292"/>
      <c r="D6" s="293"/>
      <c r="E6" s="282" t="s">
        <v>5</v>
      </c>
      <c r="F6" s="283"/>
      <c r="G6" s="283"/>
      <c r="H6" s="283"/>
      <c r="I6" s="283"/>
      <c r="J6" s="283"/>
      <c r="K6" s="283"/>
      <c r="L6" s="283"/>
      <c r="M6" s="283"/>
      <c r="N6" s="286"/>
      <c r="O6" s="61"/>
      <c r="P6" s="61"/>
      <c r="Q6" s="61"/>
      <c r="R6" s="61"/>
      <c r="S6" s="61"/>
      <c r="T6" s="61"/>
      <c r="U6" s="61"/>
      <c r="V6" s="61"/>
      <c r="W6" s="61"/>
    </row>
    <row r="7" spans="1:23" s="3" customFormat="1" ht="42.95" customHeight="1" x14ac:dyDescent="0.25">
      <c r="A7" s="291" t="s">
        <v>6</v>
      </c>
      <c r="B7" s="292"/>
      <c r="C7" s="292"/>
      <c r="D7" s="293"/>
      <c r="E7" s="282">
        <v>225311</v>
      </c>
      <c r="F7" s="283"/>
      <c r="G7" s="283"/>
      <c r="H7" s="283"/>
      <c r="I7" s="283"/>
      <c r="J7" s="283"/>
      <c r="K7" s="283"/>
      <c r="L7" s="283"/>
      <c r="M7" s="283"/>
      <c r="N7" s="286"/>
      <c r="O7" s="61"/>
      <c r="P7" s="61"/>
      <c r="Q7" s="61"/>
      <c r="R7" s="61"/>
      <c r="S7" s="61"/>
      <c r="T7" s="61"/>
      <c r="U7" s="61"/>
      <c r="V7" s="61"/>
      <c r="W7" s="61"/>
    </row>
    <row r="8" spans="1:23" s="3" customFormat="1" ht="42.95" customHeight="1" x14ac:dyDescent="0.25">
      <c r="A8" s="294" t="s">
        <v>7</v>
      </c>
      <c r="B8" s="295"/>
      <c r="C8" s="295"/>
      <c r="D8" s="296"/>
      <c r="E8" s="282" t="s">
        <v>8</v>
      </c>
      <c r="F8" s="283"/>
      <c r="G8" s="283"/>
      <c r="H8" s="283"/>
      <c r="I8" s="283"/>
      <c r="J8" s="283"/>
      <c r="K8" s="283"/>
      <c r="L8" s="283"/>
      <c r="M8" s="283"/>
      <c r="N8" s="286"/>
      <c r="O8" s="61"/>
      <c r="P8" s="61"/>
      <c r="Q8" s="61"/>
      <c r="R8" s="61"/>
      <c r="S8" s="61"/>
      <c r="T8" s="61"/>
      <c r="U8" s="61"/>
      <c r="V8" s="61"/>
      <c r="W8" s="61"/>
    </row>
    <row r="9" spans="1:23" s="3" customFormat="1" ht="42.95" customHeight="1" thickBot="1" x14ac:dyDescent="0.3">
      <c r="A9" s="268" t="s">
        <v>9</v>
      </c>
      <c r="B9" s="269"/>
      <c r="C9" s="269"/>
      <c r="D9" s="270"/>
      <c r="E9" s="277"/>
      <c r="F9" s="278"/>
      <c r="G9" s="278"/>
      <c r="H9" s="278"/>
      <c r="I9" s="278"/>
      <c r="J9" s="278"/>
      <c r="K9" s="278"/>
      <c r="L9" s="278"/>
      <c r="M9" s="278"/>
      <c r="N9" s="279"/>
      <c r="O9" s="61"/>
      <c r="P9" s="61"/>
      <c r="Q9" s="61"/>
      <c r="R9" s="61"/>
      <c r="S9" s="61"/>
      <c r="T9" s="61"/>
      <c r="U9" s="61"/>
      <c r="V9" s="61"/>
      <c r="W9" s="61"/>
    </row>
    <row r="10" spans="1:23" s="3" customFormat="1" ht="30" customHeight="1" x14ac:dyDescent="0.25">
      <c r="A10" s="271" t="s">
        <v>10</v>
      </c>
      <c r="B10" s="272"/>
      <c r="C10" s="272"/>
      <c r="D10" s="323"/>
      <c r="E10" s="280" t="s">
        <v>11</v>
      </c>
      <c r="F10" s="281"/>
      <c r="G10" s="281"/>
      <c r="H10" s="281"/>
      <c r="I10" s="281"/>
      <c r="J10" s="281" t="s">
        <v>12</v>
      </c>
      <c r="K10" s="281"/>
      <c r="L10" s="281"/>
      <c r="M10" s="281"/>
      <c r="N10" s="312"/>
      <c r="O10" s="61"/>
      <c r="P10" s="61"/>
      <c r="Q10" s="61"/>
      <c r="R10" s="61"/>
      <c r="S10" s="61"/>
      <c r="T10" s="61"/>
      <c r="U10" s="61"/>
      <c r="V10" s="61"/>
      <c r="W10" s="61"/>
    </row>
    <row r="11" spans="1:23" s="3" customFormat="1" ht="30" customHeight="1" x14ac:dyDescent="0.25">
      <c r="A11" s="273"/>
      <c r="B11" s="274"/>
      <c r="C11" s="274"/>
      <c r="D11" s="324"/>
      <c r="E11" s="282" t="s">
        <v>13</v>
      </c>
      <c r="F11" s="283"/>
      <c r="G11" s="283"/>
      <c r="H11" s="283"/>
      <c r="I11" s="283"/>
      <c r="J11" s="283" t="s">
        <v>12</v>
      </c>
      <c r="K11" s="283"/>
      <c r="L11" s="283"/>
      <c r="M11" s="283"/>
      <c r="N11" s="286"/>
      <c r="O11" s="61"/>
      <c r="P11" s="61"/>
      <c r="Q11" s="61"/>
      <c r="R11" s="61"/>
      <c r="S11" s="61"/>
      <c r="T11" s="61"/>
      <c r="U11" s="61"/>
      <c r="V11" s="61"/>
      <c r="W11" s="61"/>
    </row>
    <row r="12" spans="1:23" s="3" customFormat="1" ht="30" customHeight="1" x14ac:dyDescent="0.25">
      <c r="A12" s="273"/>
      <c r="B12" s="274"/>
      <c r="C12" s="274"/>
      <c r="D12" s="324"/>
      <c r="E12" s="282" t="s">
        <v>14</v>
      </c>
      <c r="F12" s="283"/>
      <c r="G12" s="283"/>
      <c r="H12" s="283"/>
      <c r="I12" s="283"/>
      <c r="J12" s="283" t="s">
        <v>12</v>
      </c>
      <c r="K12" s="283"/>
      <c r="L12" s="283"/>
      <c r="M12" s="283"/>
      <c r="N12" s="286"/>
      <c r="O12" s="61"/>
      <c r="P12" s="61"/>
      <c r="Q12" s="61"/>
      <c r="R12" s="61"/>
      <c r="S12" s="61"/>
      <c r="T12" s="61"/>
      <c r="U12" s="61"/>
      <c r="V12" s="61"/>
      <c r="W12" s="61"/>
    </row>
    <row r="13" spans="1:23" s="3" customFormat="1" ht="30" customHeight="1" x14ac:dyDescent="0.25">
      <c r="A13" s="273"/>
      <c r="B13" s="274"/>
      <c r="C13" s="274"/>
      <c r="D13" s="324"/>
      <c r="E13" s="282" t="s">
        <v>15</v>
      </c>
      <c r="F13" s="283"/>
      <c r="G13" s="283"/>
      <c r="H13" s="283"/>
      <c r="I13" s="283"/>
      <c r="J13" s="283" t="s">
        <v>12</v>
      </c>
      <c r="K13" s="283"/>
      <c r="L13" s="283"/>
      <c r="M13" s="283"/>
      <c r="N13" s="286"/>
      <c r="O13" s="61"/>
      <c r="P13" s="61"/>
      <c r="Q13" s="61"/>
      <c r="R13" s="61"/>
      <c r="S13" s="61"/>
      <c r="T13" s="61"/>
      <c r="U13" s="61"/>
      <c r="V13" s="61"/>
      <c r="W13" s="61"/>
    </row>
    <row r="14" spans="1:23" s="3" customFormat="1" ht="30" customHeight="1" x14ac:dyDescent="0.25">
      <c r="A14" s="273"/>
      <c r="B14" s="274"/>
      <c r="C14" s="274"/>
      <c r="D14" s="324"/>
      <c r="E14" s="282" t="s">
        <v>16</v>
      </c>
      <c r="F14" s="283"/>
      <c r="G14" s="283"/>
      <c r="H14" s="283"/>
      <c r="I14" s="283"/>
      <c r="J14" s="283" t="s">
        <v>12</v>
      </c>
      <c r="K14" s="283"/>
      <c r="L14" s="283"/>
      <c r="M14" s="283"/>
      <c r="N14" s="286"/>
      <c r="O14" s="61"/>
      <c r="P14" s="61"/>
      <c r="Q14" s="61"/>
      <c r="R14" s="61"/>
      <c r="S14" s="61"/>
      <c r="T14" s="61"/>
      <c r="U14" s="61"/>
      <c r="V14" s="61"/>
      <c r="W14" s="61"/>
    </row>
    <row r="15" spans="1:23" s="3" customFormat="1" ht="30" customHeight="1" thickBot="1" x14ac:dyDescent="0.3">
      <c r="A15" s="273"/>
      <c r="B15" s="274"/>
      <c r="C15" s="274"/>
      <c r="D15" s="324"/>
      <c r="E15" s="284" t="s">
        <v>17</v>
      </c>
      <c r="F15" s="285"/>
      <c r="G15" s="285"/>
      <c r="H15" s="285"/>
      <c r="I15" s="285"/>
      <c r="J15" s="283" t="s">
        <v>12</v>
      </c>
      <c r="K15" s="283"/>
      <c r="L15" s="283"/>
      <c r="M15" s="283"/>
      <c r="N15" s="286"/>
      <c r="O15" s="61"/>
      <c r="P15" s="61"/>
      <c r="Q15" s="61"/>
      <c r="R15" s="61"/>
      <c r="S15" s="61"/>
      <c r="T15" s="61"/>
      <c r="U15" s="61"/>
      <c r="V15" s="61"/>
      <c r="W15" s="61"/>
    </row>
    <row r="16" spans="1:23" s="3" customFormat="1" ht="30" customHeight="1" x14ac:dyDescent="0.25">
      <c r="A16" s="273"/>
      <c r="B16" s="274"/>
      <c r="C16" s="274"/>
      <c r="D16" s="324"/>
      <c r="E16" s="282" t="s">
        <v>18</v>
      </c>
      <c r="F16" s="283"/>
      <c r="G16" s="283"/>
      <c r="H16" s="283"/>
      <c r="I16" s="283"/>
      <c r="J16" s="283" t="s">
        <v>12</v>
      </c>
      <c r="K16" s="283"/>
      <c r="L16" s="283"/>
      <c r="M16" s="283"/>
      <c r="N16" s="286"/>
      <c r="O16" s="61"/>
      <c r="P16" s="61"/>
      <c r="Q16" s="61"/>
      <c r="R16" s="61"/>
      <c r="S16" s="61"/>
      <c r="T16" s="61"/>
      <c r="U16" s="61"/>
      <c r="V16" s="61"/>
      <c r="W16" s="61"/>
    </row>
    <row r="17" spans="1:23" s="3" customFormat="1" ht="30" customHeight="1" thickBot="1" x14ac:dyDescent="0.3">
      <c r="A17" s="275"/>
      <c r="B17" s="276"/>
      <c r="C17" s="276"/>
      <c r="D17" s="325"/>
      <c r="E17" s="284" t="s">
        <v>19</v>
      </c>
      <c r="F17" s="285"/>
      <c r="G17" s="285"/>
      <c r="H17" s="285"/>
      <c r="I17" s="285"/>
      <c r="J17" s="285" t="s">
        <v>12</v>
      </c>
      <c r="K17" s="285"/>
      <c r="L17" s="285"/>
      <c r="M17" s="285"/>
      <c r="N17" s="287"/>
      <c r="O17" s="61"/>
      <c r="P17" s="61"/>
      <c r="Q17" s="61"/>
      <c r="R17" s="61"/>
      <c r="S17" s="61"/>
      <c r="T17" s="61"/>
      <c r="U17" s="61"/>
      <c r="V17" s="61"/>
      <c r="W17" s="61"/>
    </row>
    <row r="19" spans="1:23" ht="47.1" customHeight="1" x14ac:dyDescent="0.25">
      <c r="A19" s="321" t="s">
        <v>20</v>
      </c>
      <c r="B19" s="321" t="s">
        <v>21</v>
      </c>
      <c r="C19" s="322" t="s">
        <v>22</v>
      </c>
      <c r="D19" s="321" t="s">
        <v>23</v>
      </c>
      <c r="E19" s="321" t="s">
        <v>24</v>
      </c>
      <c r="F19" s="321" t="s">
        <v>25</v>
      </c>
      <c r="G19" s="321"/>
      <c r="H19" s="321" t="s">
        <v>26</v>
      </c>
      <c r="I19" s="321" t="s">
        <v>27</v>
      </c>
      <c r="J19" s="321"/>
      <c r="K19" s="321"/>
      <c r="L19" s="321" t="s">
        <v>28</v>
      </c>
      <c r="M19" s="321" t="s">
        <v>29</v>
      </c>
      <c r="N19" s="318" t="s">
        <v>30</v>
      </c>
    </row>
    <row r="20" spans="1:23" ht="25.5" x14ac:dyDescent="0.25">
      <c r="A20" s="321"/>
      <c r="B20" s="321"/>
      <c r="C20" s="322"/>
      <c r="D20" s="321"/>
      <c r="E20" s="321"/>
      <c r="F20" s="31" t="s">
        <v>31</v>
      </c>
      <c r="G20" s="116" t="s">
        <v>32</v>
      </c>
      <c r="H20" s="321"/>
      <c r="I20" s="4" t="s">
        <v>33</v>
      </c>
      <c r="J20" s="4" t="s">
        <v>34</v>
      </c>
      <c r="K20" s="4" t="s">
        <v>35</v>
      </c>
      <c r="L20" s="321"/>
      <c r="M20" s="321"/>
      <c r="N20" s="318"/>
    </row>
    <row r="21" spans="1:23" s="127" customFormat="1" ht="75" x14ac:dyDescent="0.25">
      <c r="A21" s="127" t="s">
        <v>36</v>
      </c>
      <c r="B21" s="127" t="s">
        <v>37</v>
      </c>
      <c r="C21" s="128" t="s">
        <v>38</v>
      </c>
      <c r="D21" s="127" t="s">
        <v>39</v>
      </c>
      <c r="F21" s="129">
        <v>38</v>
      </c>
      <c r="G21" s="127">
        <v>10</v>
      </c>
      <c r="N21" s="130"/>
    </row>
    <row r="22" spans="1:23" s="7" customFormat="1" ht="222" customHeight="1" x14ac:dyDescent="0.25">
      <c r="A22" s="7" t="s">
        <v>36</v>
      </c>
      <c r="B22" s="7" t="s">
        <v>37</v>
      </c>
      <c r="C22" s="149" t="s">
        <v>40</v>
      </c>
      <c r="D22" s="7" t="s">
        <v>41</v>
      </c>
      <c r="E22" s="208" t="s">
        <v>42</v>
      </c>
      <c r="F22" s="160">
        <v>51</v>
      </c>
      <c r="G22" s="160">
        <v>13</v>
      </c>
      <c r="H22" s="161" t="s">
        <v>43</v>
      </c>
      <c r="I22" s="163" t="s">
        <v>44</v>
      </c>
      <c r="J22" s="163" t="s">
        <v>45</v>
      </c>
      <c r="K22" s="37" t="s">
        <v>46</v>
      </c>
      <c r="L22" s="163" t="s">
        <v>47</v>
      </c>
      <c r="M22" s="163" t="s">
        <v>48</v>
      </c>
    </row>
    <row r="23" spans="1:23" s="172" customFormat="1" ht="315" customHeight="1" x14ac:dyDescent="0.25">
      <c r="A23" s="172" t="s">
        <v>36</v>
      </c>
      <c r="B23" s="172" t="s">
        <v>37</v>
      </c>
      <c r="C23" s="186" t="s">
        <v>49</v>
      </c>
      <c r="D23" s="172" t="s">
        <v>50</v>
      </c>
      <c r="E23" s="229" t="s">
        <v>51</v>
      </c>
      <c r="F23" s="187">
        <v>10</v>
      </c>
      <c r="G23" s="172">
        <v>2</v>
      </c>
      <c r="H23" s="60" t="s">
        <v>52</v>
      </c>
      <c r="I23" s="188" t="s">
        <v>53</v>
      </c>
      <c r="J23" s="185" t="s">
        <v>54</v>
      </c>
      <c r="K23" s="189" t="s">
        <v>55</v>
      </c>
      <c r="L23" s="190" t="s">
        <v>56</v>
      </c>
      <c r="M23" s="319" t="s">
        <v>57</v>
      </c>
    </row>
    <row r="24" spans="1:23" ht="409.5" x14ac:dyDescent="0.25">
      <c r="A24" s="6" t="s">
        <v>36</v>
      </c>
      <c r="B24" s="6" t="s">
        <v>37</v>
      </c>
      <c r="C24" s="29" t="s">
        <v>58</v>
      </c>
      <c r="D24" s="6" t="s">
        <v>59</v>
      </c>
      <c r="E24" s="229" t="s">
        <v>51</v>
      </c>
      <c r="F24" s="30">
        <v>10</v>
      </c>
      <c r="G24" s="6">
        <v>2</v>
      </c>
      <c r="H24" s="60" t="s">
        <v>52</v>
      </c>
      <c r="I24" s="64" t="s">
        <v>60</v>
      </c>
      <c r="J24" s="63" t="s">
        <v>61</v>
      </c>
      <c r="K24" s="37" t="s">
        <v>62</v>
      </c>
      <c r="L24" s="34" t="s">
        <v>63</v>
      </c>
      <c r="M24" s="320"/>
    </row>
    <row r="25" spans="1:23" s="172" customFormat="1" ht="345" x14ac:dyDescent="0.25">
      <c r="A25" s="172" t="s">
        <v>36</v>
      </c>
      <c r="B25" s="172" t="s">
        <v>37</v>
      </c>
      <c r="C25" s="186" t="s">
        <v>64</v>
      </c>
      <c r="D25" s="172" t="s">
        <v>65</v>
      </c>
      <c r="E25" s="226" t="s">
        <v>66</v>
      </c>
      <c r="F25" s="187">
        <v>10</v>
      </c>
      <c r="G25" s="172">
        <v>2</v>
      </c>
      <c r="H25" s="188" t="s">
        <v>67</v>
      </c>
      <c r="I25" s="191" t="s">
        <v>53</v>
      </c>
      <c r="J25" s="191" t="s">
        <v>54</v>
      </c>
      <c r="K25" s="227" t="s">
        <v>68</v>
      </c>
      <c r="L25" s="196" t="s">
        <v>69</v>
      </c>
      <c r="M25" s="228" t="s">
        <v>70</v>
      </c>
    </row>
    <row r="26" spans="1:23" s="172" customFormat="1" ht="216.75" customHeight="1" x14ac:dyDescent="0.25">
      <c r="A26" s="172" t="s">
        <v>36</v>
      </c>
      <c r="B26" s="172" t="s">
        <v>37</v>
      </c>
      <c r="C26" s="186" t="s">
        <v>64</v>
      </c>
      <c r="D26" s="172" t="s">
        <v>71</v>
      </c>
      <c r="E26" s="35" t="s">
        <v>72</v>
      </c>
      <c r="F26" s="187">
        <v>10</v>
      </c>
      <c r="G26" s="172">
        <v>2</v>
      </c>
      <c r="H26" s="188" t="s">
        <v>67</v>
      </c>
      <c r="I26" s="191" t="s">
        <v>53</v>
      </c>
      <c r="J26" s="191" t="s">
        <v>54</v>
      </c>
      <c r="K26" s="227" t="s">
        <v>68</v>
      </c>
      <c r="L26" s="198" t="s">
        <v>73</v>
      </c>
      <c r="M26" s="35" t="s">
        <v>74</v>
      </c>
    </row>
    <row r="27" spans="1:23" s="172" customFormat="1" ht="189" customHeight="1" x14ac:dyDescent="0.25">
      <c r="A27" s="172" t="s">
        <v>36</v>
      </c>
      <c r="B27" s="172" t="s">
        <v>37</v>
      </c>
      <c r="C27" s="186" t="s">
        <v>49</v>
      </c>
      <c r="D27" s="172" t="s">
        <v>75</v>
      </c>
      <c r="E27" s="35" t="s">
        <v>72</v>
      </c>
      <c r="F27" s="187">
        <v>10</v>
      </c>
      <c r="G27" s="172">
        <v>2</v>
      </c>
      <c r="H27" s="188" t="s">
        <v>76</v>
      </c>
      <c r="I27" s="191" t="s">
        <v>53</v>
      </c>
      <c r="J27" s="191" t="s">
        <v>54</v>
      </c>
      <c r="K27" s="189" t="s">
        <v>77</v>
      </c>
      <c r="L27" s="189" t="s">
        <v>78</v>
      </c>
      <c r="M27" s="35" t="s">
        <v>74</v>
      </c>
    </row>
    <row r="28" spans="1:23" ht="372" customHeight="1" x14ac:dyDescent="0.25">
      <c r="A28" s="6" t="s">
        <v>36</v>
      </c>
      <c r="B28" s="6" t="s">
        <v>37</v>
      </c>
      <c r="C28" s="29" t="s">
        <v>58</v>
      </c>
      <c r="D28" s="6" t="s">
        <v>79</v>
      </c>
      <c r="E28" s="35" t="s">
        <v>72</v>
      </c>
      <c r="F28" s="30">
        <v>10</v>
      </c>
      <c r="G28" s="6">
        <v>2</v>
      </c>
      <c r="H28" s="115" t="s">
        <v>80</v>
      </c>
      <c r="I28" s="64" t="s">
        <v>81</v>
      </c>
      <c r="J28" s="63" t="s">
        <v>61</v>
      </c>
      <c r="K28" s="37" t="s">
        <v>82</v>
      </c>
      <c r="L28" s="36" t="s">
        <v>83</v>
      </c>
      <c r="M28" s="35" t="s">
        <v>74</v>
      </c>
    </row>
    <row r="29" spans="1:23" s="172" customFormat="1" ht="216.75" customHeight="1" x14ac:dyDescent="0.25">
      <c r="A29" s="172" t="s">
        <v>84</v>
      </c>
      <c r="B29" s="172" t="s">
        <v>37</v>
      </c>
      <c r="C29" s="186" t="s">
        <v>64</v>
      </c>
      <c r="D29" s="172" t="s">
        <v>85</v>
      </c>
      <c r="E29" s="35" t="s">
        <v>86</v>
      </c>
      <c r="F29" s="187">
        <v>10</v>
      </c>
      <c r="G29" s="172">
        <v>2</v>
      </c>
      <c r="H29" s="173" t="s">
        <v>87</v>
      </c>
      <c r="I29" s="191" t="s">
        <v>88</v>
      </c>
      <c r="J29" s="191" t="s">
        <v>89</v>
      </c>
      <c r="K29" s="227" t="s">
        <v>68</v>
      </c>
      <c r="L29" s="173" t="s">
        <v>90</v>
      </c>
      <c r="M29" s="62" t="s">
        <v>91</v>
      </c>
    </row>
    <row r="30" spans="1:23" s="172" customFormat="1" ht="409.5" x14ac:dyDescent="0.25">
      <c r="A30" s="172" t="s">
        <v>84</v>
      </c>
      <c r="B30" s="172" t="s">
        <v>37</v>
      </c>
      <c r="C30" s="186" t="s">
        <v>92</v>
      </c>
      <c r="D30" s="172" t="s">
        <v>93</v>
      </c>
      <c r="E30" s="35" t="s">
        <v>86</v>
      </c>
      <c r="F30" s="187">
        <v>10</v>
      </c>
      <c r="G30" s="172">
        <v>2</v>
      </c>
      <c r="H30" s="173" t="s">
        <v>94</v>
      </c>
      <c r="I30" s="191" t="s">
        <v>95</v>
      </c>
      <c r="J30" s="191" t="s">
        <v>54</v>
      </c>
      <c r="K30" s="189" t="s">
        <v>77</v>
      </c>
      <c r="L30" s="173" t="s">
        <v>96</v>
      </c>
      <c r="M30" s="62" t="s">
        <v>91</v>
      </c>
    </row>
    <row r="31" spans="1:23" ht="409.5" x14ac:dyDescent="0.25">
      <c r="A31" s="6" t="s">
        <v>84</v>
      </c>
      <c r="B31" s="6" t="s">
        <v>37</v>
      </c>
      <c r="C31" s="29" t="s">
        <v>58</v>
      </c>
      <c r="D31" s="6" t="s">
        <v>97</v>
      </c>
      <c r="E31" s="35" t="s">
        <v>86</v>
      </c>
      <c r="F31" s="30">
        <v>10</v>
      </c>
      <c r="G31" s="6">
        <v>2</v>
      </c>
      <c r="H31" s="36" t="s">
        <v>98</v>
      </c>
      <c r="I31" s="64" t="s">
        <v>81</v>
      </c>
      <c r="J31" s="63" t="s">
        <v>61</v>
      </c>
      <c r="K31" s="37" t="s">
        <v>82</v>
      </c>
      <c r="L31" s="36" t="s">
        <v>99</v>
      </c>
      <c r="M31" s="62" t="s">
        <v>91</v>
      </c>
    </row>
    <row r="32" spans="1:23" s="172" customFormat="1" ht="216.75" customHeight="1" x14ac:dyDescent="0.25">
      <c r="A32" s="172" t="s">
        <v>84</v>
      </c>
      <c r="B32" s="172" t="s">
        <v>37</v>
      </c>
      <c r="C32" s="186" t="s">
        <v>100</v>
      </c>
      <c r="D32" s="172" t="s">
        <v>101</v>
      </c>
      <c r="E32" s="35" t="s">
        <v>102</v>
      </c>
      <c r="F32" s="187">
        <v>10</v>
      </c>
      <c r="G32" s="172">
        <v>2</v>
      </c>
      <c r="H32" s="173" t="s">
        <v>103</v>
      </c>
      <c r="I32" s="191" t="s">
        <v>95</v>
      </c>
      <c r="J32" s="191" t="s">
        <v>54</v>
      </c>
      <c r="K32" s="227" t="s">
        <v>68</v>
      </c>
      <c r="L32" s="173" t="s">
        <v>104</v>
      </c>
      <c r="M32" s="62" t="s">
        <v>105</v>
      </c>
    </row>
    <row r="33" spans="1:15" s="172" customFormat="1" ht="375" x14ac:dyDescent="0.25">
      <c r="A33" s="172" t="s">
        <v>84</v>
      </c>
      <c r="B33" s="172" t="s">
        <v>37</v>
      </c>
      <c r="C33" s="186" t="s">
        <v>106</v>
      </c>
      <c r="D33" s="172" t="s">
        <v>107</v>
      </c>
      <c r="E33" s="35" t="s">
        <v>102</v>
      </c>
      <c r="F33" s="187">
        <v>10</v>
      </c>
      <c r="G33" s="172">
        <v>2</v>
      </c>
      <c r="H33" s="188" t="s">
        <v>108</v>
      </c>
      <c r="I33" s="191" t="s">
        <v>95</v>
      </c>
      <c r="J33" s="191" t="s">
        <v>54</v>
      </c>
      <c r="K33" s="189" t="s">
        <v>77</v>
      </c>
      <c r="L33" s="173" t="s">
        <v>109</v>
      </c>
      <c r="M33" s="62" t="s">
        <v>105</v>
      </c>
    </row>
    <row r="34" spans="1:15" ht="129.94999999999999" customHeight="1" x14ac:dyDescent="0.25">
      <c r="A34" s="6" t="s">
        <v>84</v>
      </c>
      <c r="B34" s="6" t="s">
        <v>37</v>
      </c>
      <c r="C34" s="29" t="s">
        <v>58</v>
      </c>
      <c r="D34" s="6" t="s">
        <v>110</v>
      </c>
      <c r="E34" s="35" t="s">
        <v>102</v>
      </c>
      <c r="F34" s="30">
        <v>10</v>
      </c>
      <c r="G34" s="6">
        <v>2</v>
      </c>
      <c r="H34" s="115" t="s">
        <v>111</v>
      </c>
      <c r="I34" s="64" t="s">
        <v>81</v>
      </c>
      <c r="J34" s="63" t="s">
        <v>61</v>
      </c>
      <c r="K34" s="37" t="s">
        <v>82</v>
      </c>
      <c r="L34" s="36" t="s">
        <v>112</v>
      </c>
      <c r="M34" s="62" t="s">
        <v>105</v>
      </c>
    </row>
    <row r="35" spans="1:15" s="127" customFormat="1" ht="257.10000000000002" customHeight="1" x14ac:dyDescent="0.25">
      <c r="A35" s="127" t="s">
        <v>113</v>
      </c>
      <c r="B35" s="127" t="s">
        <v>114</v>
      </c>
      <c r="C35" s="131" t="s">
        <v>115</v>
      </c>
      <c r="D35" s="131" t="s">
        <v>116</v>
      </c>
      <c r="E35" s="204" t="s">
        <v>117</v>
      </c>
      <c r="F35" s="127">
        <v>19</v>
      </c>
      <c r="G35" s="127">
        <v>5</v>
      </c>
      <c r="H35" s="204" t="s">
        <v>118</v>
      </c>
      <c r="I35" s="204" t="s">
        <v>119</v>
      </c>
      <c r="J35" s="204" t="s">
        <v>120</v>
      </c>
      <c r="K35" s="132" t="s">
        <v>121</v>
      </c>
      <c r="L35" s="131" t="s">
        <v>122</v>
      </c>
      <c r="M35" s="204" t="s">
        <v>123</v>
      </c>
      <c r="N35" s="131"/>
    </row>
    <row r="36" spans="1:15" s="127" customFormat="1" ht="375" x14ac:dyDescent="0.25">
      <c r="A36" s="127" t="s">
        <v>113</v>
      </c>
      <c r="B36" s="127" t="s">
        <v>114</v>
      </c>
      <c r="C36" s="131" t="s">
        <v>124</v>
      </c>
      <c r="D36" s="131" t="s">
        <v>125</v>
      </c>
      <c r="E36" s="141" t="s">
        <v>117</v>
      </c>
      <c r="F36" s="127">
        <v>10</v>
      </c>
      <c r="G36" s="127">
        <v>2</v>
      </c>
      <c r="H36" s="143" t="s">
        <v>118</v>
      </c>
      <c r="I36" s="143" t="s">
        <v>119</v>
      </c>
      <c r="J36" s="143" t="s">
        <v>120</v>
      </c>
      <c r="K36" s="132" t="s">
        <v>126</v>
      </c>
      <c r="L36" s="133" t="s">
        <v>127</v>
      </c>
      <c r="M36" s="143" t="s">
        <v>123</v>
      </c>
      <c r="N36" s="131"/>
    </row>
    <row r="37" spans="1:15" s="172" customFormat="1" ht="90" customHeight="1" x14ac:dyDescent="0.25">
      <c r="A37" s="172" t="s">
        <v>113</v>
      </c>
      <c r="B37" s="172" t="s">
        <v>114</v>
      </c>
      <c r="C37" s="173" t="s">
        <v>128</v>
      </c>
      <c r="D37" s="173" t="s">
        <v>129</v>
      </c>
      <c r="E37" s="141" t="s">
        <v>117</v>
      </c>
      <c r="F37" s="172">
        <v>10</v>
      </c>
      <c r="G37" s="172">
        <v>2</v>
      </c>
      <c r="H37" s="143" t="s">
        <v>118</v>
      </c>
      <c r="I37" s="143" t="s">
        <v>119</v>
      </c>
      <c r="J37" s="182"/>
      <c r="K37" s="174" t="s">
        <v>130</v>
      </c>
      <c r="L37" s="175" t="s">
        <v>131</v>
      </c>
      <c r="M37" s="143" t="s">
        <v>123</v>
      </c>
      <c r="N37" s="173"/>
    </row>
    <row r="38" spans="1:15" s="172" customFormat="1" ht="216.75" customHeight="1" x14ac:dyDescent="0.25">
      <c r="A38" s="172" t="s">
        <v>113</v>
      </c>
      <c r="B38" s="172" t="s">
        <v>114</v>
      </c>
      <c r="C38" s="173" t="s">
        <v>132</v>
      </c>
      <c r="D38" s="173" t="s">
        <v>133</v>
      </c>
      <c r="E38" s="141" t="s">
        <v>134</v>
      </c>
      <c r="F38" s="172">
        <v>58</v>
      </c>
      <c r="G38" s="172">
        <v>14</v>
      </c>
      <c r="H38" s="143" t="s">
        <v>135</v>
      </c>
      <c r="I38" s="143" t="s">
        <v>136</v>
      </c>
      <c r="J38" s="143" t="s">
        <v>137</v>
      </c>
      <c r="K38" s="174" t="s">
        <v>121</v>
      </c>
      <c r="L38" s="181" t="s">
        <v>138</v>
      </c>
      <c r="M38" s="143" t="s">
        <v>139</v>
      </c>
      <c r="N38" s="174"/>
    </row>
    <row r="39" spans="1:15" s="172" customFormat="1" ht="409.5" x14ac:dyDescent="0.25">
      <c r="A39" s="172" t="s">
        <v>113</v>
      </c>
      <c r="B39" s="177" t="s">
        <v>114</v>
      </c>
      <c r="C39" s="173" t="s">
        <v>140</v>
      </c>
      <c r="D39" s="173" t="s">
        <v>141</v>
      </c>
      <c r="E39" s="141" t="s">
        <v>134</v>
      </c>
      <c r="F39" s="172">
        <v>10</v>
      </c>
      <c r="G39" s="172">
        <v>2</v>
      </c>
      <c r="H39" s="143" t="s">
        <v>135</v>
      </c>
      <c r="I39" s="143" t="s">
        <v>136</v>
      </c>
      <c r="J39" s="143" t="s">
        <v>137</v>
      </c>
      <c r="K39" s="174" t="s">
        <v>142</v>
      </c>
      <c r="L39" s="197" t="s">
        <v>143</v>
      </c>
      <c r="M39" s="143" t="s">
        <v>139</v>
      </c>
      <c r="N39" s="173"/>
    </row>
    <row r="40" spans="1:15" ht="161.1" customHeight="1" x14ac:dyDescent="0.25">
      <c r="A40" s="104" t="s">
        <v>113</v>
      </c>
      <c r="B40" s="106" t="s">
        <v>114</v>
      </c>
      <c r="C40" s="105" t="s">
        <v>144</v>
      </c>
      <c r="D40" s="107" t="s">
        <v>145</v>
      </c>
      <c r="E40" s="141" t="s">
        <v>134</v>
      </c>
      <c r="F40" s="6">
        <v>10</v>
      </c>
      <c r="G40" s="6">
        <v>2</v>
      </c>
      <c r="H40" s="143" t="s">
        <v>135</v>
      </c>
      <c r="I40" s="143" t="s">
        <v>136</v>
      </c>
      <c r="J40" s="143" t="s">
        <v>137</v>
      </c>
      <c r="K40" s="38" t="s">
        <v>146</v>
      </c>
      <c r="L40" s="47" t="s">
        <v>147</v>
      </c>
      <c r="M40" s="143" t="s">
        <v>139</v>
      </c>
      <c r="N40" s="38"/>
    </row>
    <row r="41" spans="1:15" ht="409.5" x14ac:dyDescent="0.25">
      <c r="A41" s="104" t="s">
        <v>113</v>
      </c>
      <c r="B41" s="106" t="s">
        <v>114</v>
      </c>
      <c r="C41" s="105" t="s">
        <v>148</v>
      </c>
      <c r="D41" s="107" t="s">
        <v>149</v>
      </c>
      <c r="E41" s="141" t="s">
        <v>134</v>
      </c>
      <c r="F41" s="6">
        <v>10</v>
      </c>
      <c r="G41" s="6">
        <v>2</v>
      </c>
      <c r="H41" s="143" t="s">
        <v>135</v>
      </c>
      <c r="I41" s="143" t="s">
        <v>136</v>
      </c>
      <c r="J41" s="143" t="s">
        <v>137</v>
      </c>
      <c r="K41" s="38" t="s">
        <v>150</v>
      </c>
      <c r="L41" s="37" t="s">
        <v>151</v>
      </c>
      <c r="M41" s="143" t="s">
        <v>139</v>
      </c>
      <c r="N41" s="38"/>
    </row>
    <row r="42" spans="1:15" s="172" customFormat="1" ht="165.75" customHeight="1" x14ac:dyDescent="0.25">
      <c r="A42" s="172" t="s">
        <v>113</v>
      </c>
      <c r="B42" s="172" t="s">
        <v>114</v>
      </c>
      <c r="C42" s="173" t="s">
        <v>152</v>
      </c>
      <c r="D42" s="173" t="s">
        <v>153</v>
      </c>
      <c r="E42" s="141" t="s">
        <v>154</v>
      </c>
      <c r="F42" s="178">
        <v>38</v>
      </c>
      <c r="G42" s="178">
        <v>10</v>
      </c>
      <c r="H42" s="69" t="s">
        <v>155</v>
      </c>
      <c r="I42" s="69" t="s">
        <v>156</v>
      </c>
      <c r="J42" s="143" t="s">
        <v>157</v>
      </c>
      <c r="K42" s="174" t="s">
        <v>121</v>
      </c>
      <c r="L42" s="181" t="s">
        <v>158</v>
      </c>
      <c r="M42" s="69" t="s">
        <v>159</v>
      </c>
      <c r="N42" s="174"/>
    </row>
    <row r="43" spans="1:15" ht="300" x14ac:dyDescent="0.25">
      <c r="A43" s="104" t="s">
        <v>113</v>
      </c>
      <c r="B43" s="104" t="s">
        <v>114</v>
      </c>
      <c r="C43" s="105" t="s">
        <v>160</v>
      </c>
      <c r="D43" s="105" t="s">
        <v>161</v>
      </c>
      <c r="E43" s="141" t="s">
        <v>154</v>
      </c>
      <c r="F43" s="6">
        <v>10</v>
      </c>
      <c r="G43" s="6">
        <v>2</v>
      </c>
      <c r="H43" s="69" t="s">
        <v>155</v>
      </c>
      <c r="I43" s="69" t="s">
        <v>156</v>
      </c>
      <c r="J43" s="143" t="s">
        <v>157</v>
      </c>
      <c r="K43" s="39" t="s">
        <v>162</v>
      </c>
      <c r="L43" s="43" t="s">
        <v>163</v>
      </c>
      <c r="M43" s="69" t="s">
        <v>159</v>
      </c>
      <c r="N43" s="38"/>
    </row>
    <row r="44" spans="1:15" ht="300.75" thickBot="1" x14ac:dyDescent="0.3">
      <c r="A44" s="108" t="s">
        <v>113</v>
      </c>
      <c r="B44" s="108" t="s">
        <v>114</v>
      </c>
      <c r="C44" s="109" t="s">
        <v>164</v>
      </c>
      <c r="D44" s="109" t="s">
        <v>165</v>
      </c>
      <c r="E44" s="141" t="s">
        <v>154</v>
      </c>
      <c r="F44" s="73">
        <v>10</v>
      </c>
      <c r="G44" s="73">
        <v>2</v>
      </c>
      <c r="H44" s="69" t="s">
        <v>155</v>
      </c>
      <c r="I44" s="69" t="s">
        <v>156</v>
      </c>
      <c r="J44" s="143" t="s">
        <v>157</v>
      </c>
      <c r="K44" s="74" t="s">
        <v>150</v>
      </c>
      <c r="L44" s="75" t="s">
        <v>166</v>
      </c>
      <c r="M44" s="69" t="s">
        <v>159</v>
      </c>
      <c r="N44" s="38"/>
    </row>
    <row r="45" spans="1:15" s="127" customFormat="1" ht="252" customHeight="1" thickBot="1" x14ac:dyDescent="0.3">
      <c r="A45" s="134" t="s">
        <v>167</v>
      </c>
      <c r="B45" s="134" t="s">
        <v>114</v>
      </c>
      <c r="C45" s="135" t="s">
        <v>168</v>
      </c>
      <c r="D45" s="135" t="s">
        <v>169</v>
      </c>
      <c r="E45" s="142" t="s">
        <v>170</v>
      </c>
      <c r="F45" s="134">
        <v>77</v>
      </c>
      <c r="G45" s="134">
        <v>19</v>
      </c>
      <c r="H45" s="144" t="s">
        <v>171</v>
      </c>
      <c r="I45" s="144" t="s">
        <v>172</v>
      </c>
      <c r="J45" s="147" t="s">
        <v>173</v>
      </c>
      <c r="K45" s="119" t="s">
        <v>121</v>
      </c>
      <c r="L45" s="135" t="s">
        <v>174</v>
      </c>
      <c r="M45" s="144" t="s">
        <v>175</v>
      </c>
      <c r="N45" s="131"/>
    </row>
    <row r="46" spans="1:15" s="172" customFormat="1" ht="80.099999999999994" customHeight="1" thickBot="1" x14ac:dyDescent="0.3">
      <c r="A46" s="172" t="s">
        <v>167</v>
      </c>
      <c r="B46" s="172" t="s">
        <v>114</v>
      </c>
      <c r="C46" s="173" t="s">
        <v>128</v>
      </c>
      <c r="D46" s="173" t="s">
        <v>176</v>
      </c>
      <c r="E46" s="142" t="s">
        <v>170</v>
      </c>
      <c r="F46" s="172">
        <v>10</v>
      </c>
      <c r="G46" s="172">
        <v>2</v>
      </c>
      <c r="H46" s="144" t="s">
        <v>171</v>
      </c>
      <c r="I46" s="144" t="s">
        <v>172</v>
      </c>
      <c r="J46" s="147" t="s">
        <v>173</v>
      </c>
      <c r="K46" s="174" t="s">
        <v>130</v>
      </c>
      <c r="L46" s="176" t="s">
        <v>177</v>
      </c>
      <c r="M46" s="144" t="s">
        <v>175</v>
      </c>
      <c r="N46" s="173"/>
    </row>
    <row r="47" spans="1:15" ht="405" x14ac:dyDescent="0.25">
      <c r="A47" s="104" t="s">
        <v>167</v>
      </c>
      <c r="B47" s="104" t="s">
        <v>114</v>
      </c>
      <c r="C47" s="105" t="s">
        <v>144</v>
      </c>
      <c r="D47" s="107" t="s">
        <v>178</v>
      </c>
      <c r="E47" s="142" t="s">
        <v>170</v>
      </c>
      <c r="F47" s="7">
        <v>10</v>
      </c>
      <c r="G47" s="7">
        <v>2</v>
      </c>
      <c r="H47" s="144" t="s">
        <v>171</v>
      </c>
      <c r="I47" s="144" t="s">
        <v>172</v>
      </c>
      <c r="J47" s="147" t="s">
        <v>173</v>
      </c>
      <c r="K47" s="38" t="s">
        <v>179</v>
      </c>
      <c r="L47" s="44" t="s">
        <v>180</v>
      </c>
      <c r="M47" s="144" t="s">
        <v>175</v>
      </c>
      <c r="N47" s="39"/>
      <c r="O47" s="7"/>
    </row>
    <row r="48" spans="1:15" s="127" customFormat="1" ht="120" customHeight="1" x14ac:dyDescent="0.25">
      <c r="A48" s="127" t="s">
        <v>167</v>
      </c>
      <c r="B48" s="136" t="s">
        <v>114</v>
      </c>
      <c r="C48" s="131" t="s">
        <v>168</v>
      </c>
      <c r="D48" s="131" t="s">
        <v>181</v>
      </c>
      <c r="E48" s="204" t="s">
        <v>182</v>
      </c>
      <c r="F48" s="137">
        <v>77</v>
      </c>
      <c r="G48" s="137">
        <v>19</v>
      </c>
      <c r="H48" s="204" t="s">
        <v>183</v>
      </c>
      <c r="I48" s="204" t="s">
        <v>184</v>
      </c>
      <c r="J48" s="204" t="s">
        <v>185</v>
      </c>
      <c r="K48" s="132" t="s">
        <v>121</v>
      </c>
      <c r="L48" s="138" t="s">
        <v>186</v>
      </c>
      <c r="M48" s="204" t="s">
        <v>187</v>
      </c>
      <c r="N48" s="132"/>
    </row>
    <row r="49" spans="1:14" ht="345" x14ac:dyDescent="0.25">
      <c r="A49" s="104" t="s">
        <v>167</v>
      </c>
      <c r="B49" s="106" t="s">
        <v>114</v>
      </c>
      <c r="C49" s="105" t="s">
        <v>124</v>
      </c>
      <c r="D49" s="105" t="s">
        <v>188</v>
      </c>
      <c r="E49" s="141" t="s">
        <v>182</v>
      </c>
      <c r="F49" s="24">
        <v>10</v>
      </c>
      <c r="G49" s="24">
        <v>2</v>
      </c>
      <c r="H49" s="143" t="s">
        <v>183</v>
      </c>
      <c r="I49" s="143" t="s">
        <v>184</v>
      </c>
      <c r="J49" s="143" t="s">
        <v>185</v>
      </c>
      <c r="K49" s="38" t="s">
        <v>126</v>
      </c>
      <c r="L49" s="45" t="s">
        <v>189</v>
      </c>
      <c r="M49" s="143" t="s">
        <v>187</v>
      </c>
      <c r="N49" s="38"/>
    </row>
    <row r="50" spans="1:14" ht="345" x14ac:dyDescent="0.25">
      <c r="A50" s="104" t="s">
        <v>167</v>
      </c>
      <c r="B50" s="104" t="s">
        <v>114</v>
      </c>
      <c r="C50" s="105" t="s">
        <v>144</v>
      </c>
      <c r="D50" s="107" t="s">
        <v>190</v>
      </c>
      <c r="E50" s="141" t="s">
        <v>182</v>
      </c>
      <c r="F50" s="24">
        <v>10</v>
      </c>
      <c r="G50" s="24">
        <v>2</v>
      </c>
      <c r="H50" s="143" t="s">
        <v>183</v>
      </c>
      <c r="I50" s="143" t="s">
        <v>184</v>
      </c>
      <c r="J50" s="143" t="s">
        <v>185</v>
      </c>
      <c r="K50" s="38" t="s">
        <v>191</v>
      </c>
      <c r="L50" s="45" t="s">
        <v>192</v>
      </c>
      <c r="M50" s="143" t="s">
        <v>187</v>
      </c>
      <c r="N50" s="38"/>
    </row>
    <row r="51" spans="1:14" s="172" customFormat="1" ht="345" x14ac:dyDescent="0.25">
      <c r="A51" s="172" t="s">
        <v>167</v>
      </c>
      <c r="B51" s="177" t="s">
        <v>114</v>
      </c>
      <c r="C51" s="173" t="s">
        <v>140</v>
      </c>
      <c r="D51" s="173" t="s">
        <v>193</v>
      </c>
      <c r="E51" s="141" t="s">
        <v>182</v>
      </c>
      <c r="F51" s="178">
        <v>10</v>
      </c>
      <c r="G51" s="178">
        <v>2</v>
      </c>
      <c r="H51" s="143" t="s">
        <v>183</v>
      </c>
      <c r="I51" s="143" t="s">
        <v>184</v>
      </c>
      <c r="J51" s="143" t="s">
        <v>185</v>
      </c>
      <c r="K51" s="225" t="s">
        <v>142</v>
      </c>
      <c r="L51" s="210" t="s">
        <v>194</v>
      </c>
      <c r="M51" s="143" t="s">
        <v>187</v>
      </c>
      <c r="N51" s="174"/>
    </row>
    <row r="52" spans="1:14" s="127" customFormat="1" ht="168" customHeight="1" x14ac:dyDescent="0.25">
      <c r="A52" s="127" t="s">
        <v>167</v>
      </c>
      <c r="B52" s="127" t="s">
        <v>114</v>
      </c>
      <c r="C52" s="131" t="s">
        <v>168</v>
      </c>
      <c r="D52" s="131" t="s">
        <v>195</v>
      </c>
      <c r="E52" s="204" t="s">
        <v>196</v>
      </c>
      <c r="F52" s="139">
        <v>38</v>
      </c>
      <c r="G52" s="139">
        <v>10</v>
      </c>
      <c r="H52" s="145" t="s">
        <v>197</v>
      </c>
      <c r="I52" s="145" t="s">
        <v>198</v>
      </c>
      <c r="J52" s="145" t="s">
        <v>199</v>
      </c>
      <c r="K52" s="132" t="s">
        <v>121</v>
      </c>
      <c r="L52" s="133" t="s">
        <v>200</v>
      </c>
      <c r="M52" s="145" t="s">
        <v>201</v>
      </c>
      <c r="N52" s="132"/>
    </row>
    <row r="53" spans="1:14" ht="156" customHeight="1" x14ac:dyDescent="0.25">
      <c r="A53" s="104" t="s">
        <v>167</v>
      </c>
      <c r="B53" s="106" t="s">
        <v>114</v>
      </c>
      <c r="C53" s="105" t="s">
        <v>124</v>
      </c>
      <c r="D53" s="105" t="s">
        <v>202</v>
      </c>
      <c r="E53" s="141" t="s">
        <v>196</v>
      </c>
      <c r="F53" s="23">
        <v>10</v>
      </c>
      <c r="G53" s="23">
        <v>2</v>
      </c>
      <c r="H53" s="69" t="s">
        <v>197</v>
      </c>
      <c r="I53" s="69" t="s">
        <v>198</v>
      </c>
      <c r="J53" s="69" t="s">
        <v>199</v>
      </c>
      <c r="K53" s="38" t="s">
        <v>126</v>
      </c>
      <c r="L53" s="46" t="s">
        <v>203</v>
      </c>
      <c r="M53" s="145" t="s">
        <v>201</v>
      </c>
      <c r="N53" s="38"/>
    </row>
    <row r="54" spans="1:14" s="7" customFormat="1" ht="240" x14ac:dyDescent="0.25">
      <c r="A54" s="7" t="s">
        <v>167</v>
      </c>
      <c r="B54" s="40" t="s">
        <v>114</v>
      </c>
      <c r="C54" s="39" t="s">
        <v>204</v>
      </c>
      <c r="D54" s="39" t="s">
        <v>205</v>
      </c>
      <c r="E54" s="141" t="s">
        <v>196</v>
      </c>
      <c r="F54" s="49">
        <v>51</v>
      </c>
      <c r="G54" s="49">
        <v>13</v>
      </c>
      <c r="H54" s="69" t="s">
        <v>197</v>
      </c>
      <c r="I54" s="69" t="s">
        <v>198</v>
      </c>
      <c r="J54" s="69" t="s">
        <v>199</v>
      </c>
      <c r="K54" s="65" t="s">
        <v>206</v>
      </c>
      <c r="L54" s="154" t="s">
        <v>131</v>
      </c>
      <c r="M54" s="145" t="s">
        <v>201</v>
      </c>
      <c r="N54" s="65"/>
    </row>
    <row r="55" spans="1:14" s="127" customFormat="1" ht="90" customHeight="1" x14ac:dyDescent="0.25">
      <c r="A55" s="127" t="s">
        <v>167</v>
      </c>
      <c r="B55" s="127" t="s">
        <v>114</v>
      </c>
      <c r="C55" s="131" t="s">
        <v>168</v>
      </c>
      <c r="D55" s="131" t="s">
        <v>207</v>
      </c>
      <c r="E55" s="204" t="s">
        <v>208</v>
      </c>
      <c r="F55" s="137">
        <v>38</v>
      </c>
      <c r="G55" s="137">
        <v>10</v>
      </c>
      <c r="H55" s="204" t="s">
        <v>209</v>
      </c>
      <c r="I55" s="204" t="s">
        <v>210</v>
      </c>
      <c r="J55" s="204" t="s">
        <v>211</v>
      </c>
      <c r="K55" s="132" t="s">
        <v>121</v>
      </c>
      <c r="L55" s="140" t="s">
        <v>212</v>
      </c>
      <c r="M55" s="145" t="s">
        <v>213</v>
      </c>
      <c r="N55" s="132"/>
    </row>
    <row r="56" spans="1:14" ht="255" x14ac:dyDescent="0.25">
      <c r="A56" s="104" t="s">
        <v>167</v>
      </c>
      <c r="B56" s="106" t="s">
        <v>114</v>
      </c>
      <c r="C56" s="105" t="s">
        <v>124</v>
      </c>
      <c r="D56" s="105" t="s">
        <v>214</v>
      </c>
      <c r="E56" s="141" t="s">
        <v>208</v>
      </c>
      <c r="F56" s="24">
        <v>10</v>
      </c>
      <c r="G56" s="24">
        <v>2</v>
      </c>
      <c r="H56" s="143" t="s">
        <v>209</v>
      </c>
      <c r="I56" s="143" t="s">
        <v>210</v>
      </c>
      <c r="J56" s="143" t="s">
        <v>211</v>
      </c>
      <c r="K56" s="33" t="s">
        <v>126</v>
      </c>
      <c r="L56" s="46" t="s">
        <v>215</v>
      </c>
      <c r="M56" s="69" t="s">
        <v>213</v>
      </c>
      <c r="N56" s="38"/>
    </row>
    <row r="57" spans="1:14" s="172" customFormat="1" ht="255" x14ac:dyDescent="0.25">
      <c r="A57" s="172" t="s">
        <v>167</v>
      </c>
      <c r="B57" s="177" t="s">
        <v>114</v>
      </c>
      <c r="C57" s="173" t="s">
        <v>140</v>
      </c>
      <c r="D57" s="173" t="s">
        <v>216</v>
      </c>
      <c r="E57" s="141" t="s">
        <v>208</v>
      </c>
      <c r="F57" s="178">
        <v>10</v>
      </c>
      <c r="G57" s="178">
        <v>2</v>
      </c>
      <c r="H57" s="143" t="s">
        <v>209</v>
      </c>
      <c r="I57" s="143" t="s">
        <v>210</v>
      </c>
      <c r="J57" s="143" t="s">
        <v>211</v>
      </c>
      <c r="K57" s="225" t="s">
        <v>142</v>
      </c>
      <c r="L57" s="202" t="s">
        <v>217</v>
      </c>
      <c r="M57" s="69" t="s">
        <v>213</v>
      </c>
      <c r="N57" s="174"/>
    </row>
    <row r="58" spans="1:14" s="172" customFormat="1" ht="255" x14ac:dyDescent="0.25">
      <c r="A58" s="172" t="s">
        <v>167</v>
      </c>
      <c r="B58" s="177" t="s">
        <v>114</v>
      </c>
      <c r="C58" s="173" t="s">
        <v>128</v>
      </c>
      <c r="D58" s="173" t="s">
        <v>218</v>
      </c>
      <c r="E58" s="141" t="s">
        <v>208</v>
      </c>
      <c r="F58" s="178">
        <v>10</v>
      </c>
      <c r="G58" s="178">
        <v>2</v>
      </c>
      <c r="H58" s="143" t="s">
        <v>209</v>
      </c>
      <c r="I58" s="143" t="s">
        <v>210</v>
      </c>
      <c r="J58" s="143" t="s">
        <v>211</v>
      </c>
      <c r="K58" s="179" t="s">
        <v>130</v>
      </c>
      <c r="L58" s="180" t="s">
        <v>219</v>
      </c>
      <c r="M58" s="69" t="s">
        <v>213</v>
      </c>
      <c r="N58" s="174"/>
    </row>
    <row r="59" spans="1:14" s="172" customFormat="1" ht="182.1" customHeight="1" x14ac:dyDescent="0.25">
      <c r="A59" s="172" t="s">
        <v>167</v>
      </c>
      <c r="B59" s="172" t="s">
        <v>114</v>
      </c>
      <c r="C59" s="173" t="s">
        <v>132</v>
      </c>
      <c r="D59" s="173" t="s">
        <v>220</v>
      </c>
      <c r="E59" s="141" t="s">
        <v>221</v>
      </c>
      <c r="F59" s="172">
        <v>77</v>
      </c>
      <c r="G59" s="172">
        <v>19</v>
      </c>
      <c r="H59" s="143" t="s">
        <v>222</v>
      </c>
      <c r="I59" s="143" t="s">
        <v>223</v>
      </c>
      <c r="J59" s="143" t="s">
        <v>224</v>
      </c>
      <c r="K59" s="174" t="s">
        <v>121</v>
      </c>
      <c r="L59" s="181" t="s">
        <v>225</v>
      </c>
      <c r="M59" s="143" t="s">
        <v>213</v>
      </c>
      <c r="N59" s="174"/>
    </row>
    <row r="60" spans="1:14" s="172" customFormat="1" ht="409.5" x14ac:dyDescent="0.25">
      <c r="A60" s="172" t="s">
        <v>167</v>
      </c>
      <c r="B60" s="177" t="s">
        <v>114</v>
      </c>
      <c r="C60" s="173" t="s">
        <v>128</v>
      </c>
      <c r="D60" s="173" t="s">
        <v>226</v>
      </c>
      <c r="E60" s="141" t="s">
        <v>221</v>
      </c>
      <c r="F60" s="172">
        <v>10</v>
      </c>
      <c r="G60" s="172">
        <v>2</v>
      </c>
      <c r="H60" s="143" t="s">
        <v>222</v>
      </c>
      <c r="I60" s="143" t="s">
        <v>223</v>
      </c>
      <c r="J60" s="143" t="s">
        <v>224</v>
      </c>
      <c r="K60" s="174" t="s">
        <v>130</v>
      </c>
      <c r="L60" s="181" t="s">
        <v>227</v>
      </c>
      <c r="M60" s="143" t="s">
        <v>213</v>
      </c>
      <c r="N60" s="174"/>
    </row>
    <row r="61" spans="1:14" ht="150" customHeight="1" x14ac:dyDescent="0.25">
      <c r="A61" s="104" t="s">
        <v>167</v>
      </c>
      <c r="B61" s="106" t="s">
        <v>114</v>
      </c>
      <c r="C61" s="105" t="s">
        <v>144</v>
      </c>
      <c r="D61" s="105" t="s">
        <v>228</v>
      </c>
      <c r="E61" s="141" t="s">
        <v>221</v>
      </c>
      <c r="F61" s="6">
        <v>10</v>
      </c>
      <c r="G61" s="6">
        <v>2</v>
      </c>
      <c r="H61" s="143" t="s">
        <v>222</v>
      </c>
      <c r="I61" s="143" t="s">
        <v>223</v>
      </c>
      <c r="J61" s="143" t="s">
        <v>224</v>
      </c>
      <c r="K61" s="38" t="s">
        <v>146</v>
      </c>
      <c r="L61" s="47" t="s">
        <v>229</v>
      </c>
      <c r="M61" s="143" t="s">
        <v>213</v>
      </c>
      <c r="N61" s="38"/>
    </row>
    <row r="62" spans="1:14" s="172" customFormat="1" ht="409.5" x14ac:dyDescent="0.25">
      <c r="A62" s="172" t="s">
        <v>167</v>
      </c>
      <c r="B62" s="177" t="s">
        <v>114</v>
      </c>
      <c r="C62" s="173" t="s">
        <v>140</v>
      </c>
      <c r="D62" s="173" t="s">
        <v>230</v>
      </c>
      <c r="E62" s="141" t="s">
        <v>221</v>
      </c>
      <c r="F62" s="172">
        <v>10</v>
      </c>
      <c r="G62" s="172">
        <v>2</v>
      </c>
      <c r="H62" s="143" t="s">
        <v>222</v>
      </c>
      <c r="I62" s="143" t="s">
        <v>223</v>
      </c>
      <c r="J62" s="143" t="s">
        <v>224</v>
      </c>
      <c r="K62" s="174" t="s">
        <v>142</v>
      </c>
      <c r="L62" s="190" t="s">
        <v>231</v>
      </c>
      <c r="M62" s="143" t="s">
        <v>213</v>
      </c>
      <c r="N62" s="174"/>
    </row>
    <row r="63" spans="1:14" s="172" customFormat="1" ht="182.1" customHeight="1" x14ac:dyDescent="0.25">
      <c r="A63" s="172" t="s">
        <v>167</v>
      </c>
      <c r="B63" s="172" t="s">
        <v>114</v>
      </c>
      <c r="C63" s="173" t="s">
        <v>152</v>
      </c>
      <c r="D63" s="173" t="s">
        <v>232</v>
      </c>
      <c r="E63" s="141" t="s">
        <v>233</v>
      </c>
      <c r="F63" s="178">
        <v>77</v>
      </c>
      <c r="G63" s="178">
        <v>19</v>
      </c>
      <c r="H63" s="69" t="s">
        <v>234</v>
      </c>
      <c r="I63" s="69" t="s">
        <v>235</v>
      </c>
      <c r="J63" s="69" t="s">
        <v>236</v>
      </c>
      <c r="K63" s="174" t="s">
        <v>237</v>
      </c>
      <c r="L63" s="181" t="s">
        <v>238</v>
      </c>
      <c r="M63" s="326" t="s">
        <v>239</v>
      </c>
      <c r="N63" s="174"/>
    </row>
    <row r="64" spans="1:14" ht="270" x14ac:dyDescent="0.25">
      <c r="A64" s="7" t="s">
        <v>167</v>
      </c>
      <c r="B64" s="7" t="s">
        <v>114</v>
      </c>
      <c r="C64" s="39" t="s">
        <v>160</v>
      </c>
      <c r="D64" s="105" t="s">
        <v>240</v>
      </c>
      <c r="E64" s="141" t="s">
        <v>233</v>
      </c>
      <c r="F64" s="24">
        <v>10</v>
      </c>
      <c r="G64" s="24">
        <v>2</v>
      </c>
      <c r="H64" s="69" t="s">
        <v>234</v>
      </c>
      <c r="I64" s="69" t="s">
        <v>235</v>
      </c>
      <c r="J64" s="69" t="s">
        <v>236</v>
      </c>
      <c r="K64" s="38" t="s">
        <v>162</v>
      </c>
      <c r="L64" s="46" t="s">
        <v>241</v>
      </c>
      <c r="M64" s="327"/>
      <c r="N64" s="38"/>
    </row>
    <row r="65" spans="1:14" s="172" customFormat="1" ht="210" customHeight="1" x14ac:dyDescent="0.25">
      <c r="A65" s="172" t="s">
        <v>167</v>
      </c>
      <c r="B65" s="172" t="s">
        <v>114</v>
      </c>
      <c r="C65" s="173" t="s">
        <v>152</v>
      </c>
      <c r="D65" s="173" t="s">
        <v>242</v>
      </c>
      <c r="E65" s="141" t="s">
        <v>243</v>
      </c>
      <c r="F65" s="178">
        <v>38</v>
      </c>
      <c r="G65" s="178">
        <v>10</v>
      </c>
      <c r="H65" s="69" t="s">
        <v>244</v>
      </c>
      <c r="I65" s="69" t="s">
        <v>245</v>
      </c>
      <c r="J65" s="69" t="s">
        <v>246</v>
      </c>
      <c r="K65" s="174" t="s">
        <v>121</v>
      </c>
      <c r="L65" s="174" t="s">
        <v>247</v>
      </c>
      <c r="M65" s="69" t="s">
        <v>248</v>
      </c>
      <c r="N65" s="174"/>
    </row>
    <row r="66" spans="1:14" ht="315" x14ac:dyDescent="0.25">
      <c r="A66" s="7" t="s">
        <v>167</v>
      </c>
      <c r="B66" s="40" t="s">
        <v>114</v>
      </c>
      <c r="C66" s="39" t="s">
        <v>249</v>
      </c>
      <c r="D66" s="110" t="s">
        <v>250</v>
      </c>
      <c r="E66" s="141" t="s">
        <v>243</v>
      </c>
      <c r="F66" s="6">
        <v>10</v>
      </c>
      <c r="G66" s="6">
        <v>2</v>
      </c>
      <c r="H66" s="69" t="s">
        <v>244</v>
      </c>
      <c r="I66" s="69" t="s">
        <v>245</v>
      </c>
      <c r="J66" s="69" t="s">
        <v>246</v>
      </c>
      <c r="K66" s="38" t="s">
        <v>150</v>
      </c>
      <c r="L66" s="41" t="s">
        <v>251</v>
      </c>
      <c r="M66" s="69" t="s">
        <v>248</v>
      </c>
      <c r="N66" s="38"/>
    </row>
    <row r="67" spans="1:14" s="172" customFormat="1" ht="195" customHeight="1" x14ac:dyDescent="0.25">
      <c r="A67" s="172" t="s">
        <v>167</v>
      </c>
      <c r="B67" s="172" t="s">
        <v>114</v>
      </c>
      <c r="C67" s="173" t="s">
        <v>152</v>
      </c>
      <c r="D67" s="173" t="s">
        <v>252</v>
      </c>
      <c r="E67" s="141" t="s">
        <v>253</v>
      </c>
      <c r="F67" s="178">
        <v>38</v>
      </c>
      <c r="G67" s="178">
        <v>10</v>
      </c>
      <c r="H67" s="233" t="s">
        <v>254</v>
      </c>
      <c r="I67" s="233" t="s">
        <v>255</v>
      </c>
      <c r="J67" s="234" t="s">
        <v>246</v>
      </c>
      <c r="K67" s="179" t="s">
        <v>121</v>
      </c>
      <c r="L67" s="192" t="s">
        <v>256</v>
      </c>
      <c r="M67" s="232" t="s">
        <v>257</v>
      </c>
      <c r="N67" s="174"/>
    </row>
    <row r="68" spans="1:14" ht="270" x14ac:dyDescent="0.25">
      <c r="A68" s="104" t="s">
        <v>167</v>
      </c>
      <c r="B68" s="106" t="s">
        <v>114</v>
      </c>
      <c r="C68" s="105" t="s">
        <v>160</v>
      </c>
      <c r="D68" s="105" t="s">
        <v>258</v>
      </c>
      <c r="E68" s="141" t="s">
        <v>253</v>
      </c>
      <c r="F68" s="6">
        <v>10</v>
      </c>
      <c r="G68" s="6">
        <v>2</v>
      </c>
      <c r="H68" s="233" t="s">
        <v>254</v>
      </c>
      <c r="I68" s="233" t="s">
        <v>255</v>
      </c>
      <c r="J68" s="234" t="s">
        <v>246</v>
      </c>
      <c r="K68" s="38" t="s">
        <v>162</v>
      </c>
      <c r="L68" s="47" t="s">
        <v>259</v>
      </c>
      <c r="M68" s="232" t="s">
        <v>257</v>
      </c>
      <c r="N68" s="38"/>
    </row>
    <row r="69" spans="1:14" ht="170.1" customHeight="1" x14ac:dyDescent="0.25">
      <c r="A69" s="104" t="s">
        <v>167</v>
      </c>
      <c r="B69" s="106" t="s">
        <v>114</v>
      </c>
      <c r="C69" s="105" t="s">
        <v>260</v>
      </c>
      <c r="D69" s="105" t="s">
        <v>261</v>
      </c>
      <c r="E69" s="141" t="s">
        <v>253</v>
      </c>
      <c r="F69" s="6">
        <v>10</v>
      </c>
      <c r="G69" s="6">
        <v>2</v>
      </c>
      <c r="H69" s="233" t="s">
        <v>254</v>
      </c>
      <c r="I69" s="233" t="s">
        <v>255</v>
      </c>
      <c r="J69" s="234" t="s">
        <v>246</v>
      </c>
      <c r="K69" s="38" t="s">
        <v>150</v>
      </c>
      <c r="L69" s="47" t="s">
        <v>262</v>
      </c>
      <c r="M69" s="232" t="s">
        <v>257</v>
      </c>
      <c r="N69" s="38"/>
    </row>
    <row r="70" spans="1:14" s="172" customFormat="1" ht="60" customHeight="1" x14ac:dyDescent="0.25">
      <c r="A70" s="172" t="s">
        <v>167</v>
      </c>
      <c r="B70" s="172" t="s">
        <v>114</v>
      </c>
      <c r="C70" s="173" t="s">
        <v>152</v>
      </c>
      <c r="D70" s="173" t="s">
        <v>263</v>
      </c>
      <c r="E70" s="141" t="s">
        <v>264</v>
      </c>
      <c r="F70" s="178">
        <v>19</v>
      </c>
      <c r="G70" s="178">
        <v>5</v>
      </c>
      <c r="H70" s="69" t="s">
        <v>265</v>
      </c>
      <c r="I70" s="69" t="s">
        <v>95</v>
      </c>
      <c r="J70" s="69" t="s">
        <v>266</v>
      </c>
      <c r="K70" s="174" t="s">
        <v>121</v>
      </c>
      <c r="L70" s="174" t="s">
        <v>267</v>
      </c>
      <c r="M70" s="145" t="s">
        <v>268</v>
      </c>
      <c r="N70" s="174"/>
    </row>
    <row r="71" spans="1:14" ht="315" x14ac:dyDescent="0.25">
      <c r="A71" s="104" t="s">
        <v>167</v>
      </c>
      <c r="B71" s="106" t="s">
        <v>114</v>
      </c>
      <c r="C71" s="105" t="s">
        <v>160</v>
      </c>
      <c r="D71" s="105" t="s">
        <v>269</v>
      </c>
      <c r="E71" s="141" t="s">
        <v>264</v>
      </c>
      <c r="F71" s="6">
        <v>10</v>
      </c>
      <c r="G71" s="6">
        <v>2</v>
      </c>
      <c r="H71" s="69" t="s">
        <v>265</v>
      </c>
      <c r="I71" s="69" t="s">
        <v>95</v>
      </c>
      <c r="J71" s="69" t="s">
        <v>266</v>
      </c>
      <c r="K71" s="38" t="s">
        <v>270</v>
      </c>
      <c r="L71" s="47" t="s">
        <v>271</v>
      </c>
      <c r="M71" s="145" t="s">
        <v>268</v>
      </c>
      <c r="N71" s="38"/>
    </row>
    <row r="72" spans="1:14" s="7" customFormat="1" ht="315" x14ac:dyDescent="0.25">
      <c r="A72" s="7" t="s">
        <v>167</v>
      </c>
      <c r="B72" s="40" t="s">
        <v>114</v>
      </c>
      <c r="C72" s="39" t="s">
        <v>204</v>
      </c>
      <c r="D72" s="39" t="s">
        <v>272</v>
      </c>
      <c r="E72" s="141" t="s">
        <v>264</v>
      </c>
      <c r="F72" s="7">
        <v>51</v>
      </c>
      <c r="G72" s="7">
        <v>13</v>
      </c>
      <c r="H72" s="69" t="s">
        <v>265</v>
      </c>
      <c r="I72" s="69" t="s">
        <v>95</v>
      </c>
      <c r="J72" s="69" t="s">
        <v>266</v>
      </c>
      <c r="K72" s="65" t="s">
        <v>273</v>
      </c>
      <c r="L72" s="42" t="s">
        <v>274</v>
      </c>
      <c r="M72" s="145" t="s">
        <v>268</v>
      </c>
      <c r="N72" s="39"/>
    </row>
    <row r="73" spans="1:14" s="172" customFormat="1" ht="409.5" x14ac:dyDescent="0.25">
      <c r="A73" s="184" t="s">
        <v>275</v>
      </c>
      <c r="B73" s="221" t="s">
        <v>276</v>
      </c>
      <c r="C73" s="179" t="s">
        <v>132</v>
      </c>
      <c r="D73" s="179" t="s">
        <v>277</v>
      </c>
      <c r="E73" s="184" t="s">
        <v>182</v>
      </c>
      <c r="F73" s="184">
        <v>38</v>
      </c>
      <c r="G73" s="184">
        <v>10</v>
      </c>
      <c r="H73" s="184" t="s">
        <v>222</v>
      </c>
      <c r="I73" s="184" t="s">
        <v>184</v>
      </c>
      <c r="J73" s="179" t="s">
        <v>278</v>
      </c>
      <c r="K73" s="184" t="s">
        <v>121</v>
      </c>
      <c r="L73" s="180" t="s">
        <v>279</v>
      </c>
      <c r="M73" s="222" t="s">
        <v>187</v>
      </c>
      <c r="N73" s="183"/>
    </row>
    <row r="74" spans="1:14" s="172" customFormat="1" ht="180" customHeight="1" x14ac:dyDescent="0.25">
      <c r="A74" s="184" t="s">
        <v>275</v>
      </c>
      <c r="B74" s="184" t="s">
        <v>276</v>
      </c>
      <c r="C74" s="179" t="s">
        <v>132</v>
      </c>
      <c r="D74" s="179" t="s">
        <v>280</v>
      </c>
      <c r="E74" s="230" t="s">
        <v>281</v>
      </c>
      <c r="F74" s="184">
        <v>38</v>
      </c>
      <c r="G74" s="184">
        <v>10</v>
      </c>
      <c r="H74" s="123" t="s">
        <v>222</v>
      </c>
      <c r="I74" s="123" t="s">
        <v>184</v>
      </c>
      <c r="J74" s="123" t="s">
        <v>282</v>
      </c>
      <c r="K74" s="184" t="s">
        <v>121</v>
      </c>
      <c r="L74" s="180" t="s">
        <v>283</v>
      </c>
      <c r="M74" s="123" t="s">
        <v>284</v>
      </c>
      <c r="N74" s="183"/>
    </row>
    <row r="75" spans="1:14" s="7" customFormat="1" ht="405" x14ac:dyDescent="0.25">
      <c r="A75" s="111" t="s">
        <v>275</v>
      </c>
      <c r="B75" s="111" t="s">
        <v>276</v>
      </c>
      <c r="C75" s="112" t="s">
        <v>285</v>
      </c>
      <c r="D75" s="110" t="s">
        <v>286</v>
      </c>
      <c r="E75" s="230" t="s">
        <v>281</v>
      </c>
      <c r="F75" s="27">
        <v>10</v>
      </c>
      <c r="G75" s="27">
        <v>2</v>
      </c>
      <c r="H75" s="123" t="s">
        <v>222</v>
      </c>
      <c r="I75" s="123" t="s">
        <v>184</v>
      </c>
      <c r="J75" s="123" t="s">
        <v>282</v>
      </c>
      <c r="K75" s="21" t="s">
        <v>287</v>
      </c>
      <c r="L75" s="50" t="s">
        <v>288</v>
      </c>
      <c r="M75" s="123" t="s">
        <v>284</v>
      </c>
      <c r="N75" s="49"/>
    </row>
    <row r="76" spans="1:14" s="172" customFormat="1" ht="409.6" thickBot="1" x14ac:dyDescent="0.3">
      <c r="A76" s="223" t="s">
        <v>275</v>
      </c>
      <c r="B76" s="223" t="s">
        <v>276</v>
      </c>
      <c r="C76" s="220" t="s">
        <v>132</v>
      </c>
      <c r="D76" s="220" t="s">
        <v>289</v>
      </c>
      <c r="E76" s="220" t="s">
        <v>290</v>
      </c>
      <c r="F76" s="223">
        <v>19</v>
      </c>
      <c r="G76" s="223">
        <v>5</v>
      </c>
      <c r="H76" s="223" t="s">
        <v>222</v>
      </c>
      <c r="I76" s="223" t="s">
        <v>291</v>
      </c>
      <c r="J76" s="220" t="s">
        <v>292</v>
      </c>
      <c r="K76" s="223" t="s">
        <v>121</v>
      </c>
      <c r="L76" s="224" t="s">
        <v>293</v>
      </c>
      <c r="M76" s="218" t="s">
        <v>294</v>
      </c>
      <c r="N76" s="183"/>
    </row>
    <row r="77" spans="1:14" s="21" customFormat="1" ht="409.5" x14ac:dyDescent="0.25">
      <c r="A77" s="96" t="s">
        <v>275</v>
      </c>
      <c r="B77" s="96" t="s">
        <v>276</v>
      </c>
      <c r="C77" s="120" t="s">
        <v>295</v>
      </c>
      <c r="D77" s="120" t="s">
        <v>296</v>
      </c>
      <c r="E77" s="120" t="s">
        <v>297</v>
      </c>
      <c r="F77" s="96">
        <v>19</v>
      </c>
      <c r="G77" s="96">
        <v>5</v>
      </c>
      <c r="H77" s="96" t="s">
        <v>298</v>
      </c>
      <c r="I77" s="96" t="s">
        <v>291</v>
      </c>
      <c r="J77" s="120" t="s">
        <v>299</v>
      </c>
      <c r="K77" s="96" t="s">
        <v>121</v>
      </c>
      <c r="L77" s="97" t="s">
        <v>300</v>
      </c>
      <c r="M77" s="98" t="s">
        <v>301</v>
      </c>
    </row>
    <row r="78" spans="1:14" s="21" customFormat="1" ht="270" customHeight="1" x14ac:dyDescent="0.25">
      <c r="A78" s="28" t="s">
        <v>275</v>
      </c>
      <c r="B78" s="28" t="s">
        <v>276</v>
      </c>
      <c r="C78" s="53" t="s">
        <v>295</v>
      </c>
      <c r="D78" s="53" t="s">
        <v>302</v>
      </c>
      <c r="E78" s="230" t="s">
        <v>303</v>
      </c>
      <c r="F78" s="28">
        <v>19</v>
      </c>
      <c r="G78" s="28">
        <v>5</v>
      </c>
      <c r="H78" s="230" t="s">
        <v>304</v>
      </c>
      <c r="I78" s="230" t="s">
        <v>305</v>
      </c>
      <c r="J78" s="230" t="s">
        <v>306</v>
      </c>
      <c r="K78" s="28" t="s">
        <v>121</v>
      </c>
      <c r="L78" s="99" t="s">
        <v>307</v>
      </c>
      <c r="M78" s="230" t="s">
        <v>308</v>
      </c>
    </row>
    <row r="79" spans="1:14" s="7" customFormat="1" ht="390" x14ac:dyDescent="0.25">
      <c r="A79" s="111" t="s">
        <v>275</v>
      </c>
      <c r="B79" s="111" t="s">
        <v>276</v>
      </c>
      <c r="C79" s="112" t="s">
        <v>285</v>
      </c>
      <c r="D79" s="112" t="s">
        <v>309</v>
      </c>
      <c r="E79" s="230" t="s">
        <v>303</v>
      </c>
      <c r="F79" s="28">
        <v>10</v>
      </c>
      <c r="G79" s="28">
        <v>2</v>
      </c>
      <c r="H79" s="230" t="s">
        <v>304</v>
      </c>
      <c r="I79" s="230" t="s">
        <v>305</v>
      </c>
      <c r="J79" s="230" t="s">
        <v>306</v>
      </c>
      <c r="K79" s="28" t="s">
        <v>287</v>
      </c>
      <c r="L79" s="100" t="s">
        <v>310</v>
      </c>
      <c r="M79" s="230" t="s">
        <v>308</v>
      </c>
      <c r="N79" s="49"/>
    </row>
    <row r="80" spans="1:14" s="21" customFormat="1" ht="330" customHeight="1" x14ac:dyDescent="0.25">
      <c r="A80" s="28" t="s">
        <v>275</v>
      </c>
      <c r="B80" s="28" t="s">
        <v>276</v>
      </c>
      <c r="C80" s="53" t="s">
        <v>295</v>
      </c>
      <c r="D80" s="53" t="s">
        <v>311</v>
      </c>
      <c r="E80" s="230" t="s">
        <v>312</v>
      </c>
      <c r="F80" s="101">
        <v>106</v>
      </c>
      <c r="G80" s="101">
        <v>26</v>
      </c>
      <c r="H80" s="230" t="s">
        <v>313</v>
      </c>
      <c r="I80" s="230" t="s">
        <v>245</v>
      </c>
      <c r="J80" s="230" t="s">
        <v>314</v>
      </c>
      <c r="K80" s="28" t="s">
        <v>121</v>
      </c>
      <c r="L80" s="99" t="s">
        <v>315</v>
      </c>
      <c r="M80" s="230" t="s">
        <v>316</v>
      </c>
    </row>
    <row r="81" spans="1:14" s="7" customFormat="1" ht="405" x14ac:dyDescent="0.25">
      <c r="A81" s="111" t="s">
        <v>275</v>
      </c>
      <c r="B81" s="111" t="s">
        <v>276</v>
      </c>
      <c r="C81" s="112" t="s">
        <v>285</v>
      </c>
      <c r="D81" s="112" t="s">
        <v>317</v>
      </c>
      <c r="E81" s="230" t="s">
        <v>312</v>
      </c>
      <c r="F81" s="28">
        <v>10</v>
      </c>
      <c r="G81" s="28">
        <v>2</v>
      </c>
      <c r="H81" s="230" t="s">
        <v>313</v>
      </c>
      <c r="I81" s="230" t="s">
        <v>245</v>
      </c>
      <c r="J81" s="230" t="s">
        <v>314</v>
      </c>
      <c r="K81" s="28" t="s">
        <v>287</v>
      </c>
      <c r="L81" s="99" t="s">
        <v>318</v>
      </c>
      <c r="M81" s="230" t="s">
        <v>316</v>
      </c>
      <c r="N81" s="49"/>
    </row>
    <row r="82" spans="1:14" s="21" customFormat="1" ht="320.25" customHeight="1" x14ac:dyDescent="0.25">
      <c r="A82" s="28" t="s">
        <v>275</v>
      </c>
      <c r="B82" s="28" t="s">
        <v>276</v>
      </c>
      <c r="C82" s="53" t="s">
        <v>295</v>
      </c>
      <c r="D82" s="53" t="s">
        <v>319</v>
      </c>
      <c r="E82" s="53" t="s">
        <v>320</v>
      </c>
      <c r="F82" s="28">
        <v>77</v>
      </c>
      <c r="G82" s="28">
        <v>19</v>
      </c>
      <c r="H82" s="28" t="s">
        <v>321</v>
      </c>
      <c r="I82" s="28" t="s">
        <v>184</v>
      </c>
      <c r="J82" s="53" t="s">
        <v>322</v>
      </c>
      <c r="K82" s="28" t="s">
        <v>121</v>
      </c>
      <c r="L82" s="99" t="s">
        <v>323</v>
      </c>
      <c r="M82" s="102" t="s">
        <v>324</v>
      </c>
    </row>
    <row r="83" spans="1:14" s="21" customFormat="1" ht="277.7" customHeight="1" thickBot="1" x14ac:dyDescent="0.3">
      <c r="A83" s="93" t="s">
        <v>275</v>
      </c>
      <c r="B83" s="93" t="s">
        <v>276</v>
      </c>
      <c r="C83" s="94" t="s">
        <v>295</v>
      </c>
      <c r="D83" s="94" t="s">
        <v>325</v>
      </c>
      <c r="E83" s="94" t="s">
        <v>326</v>
      </c>
      <c r="F83" s="93">
        <v>10</v>
      </c>
      <c r="G83" s="93">
        <v>2</v>
      </c>
      <c r="H83" s="93" t="s">
        <v>321</v>
      </c>
      <c r="I83" s="93" t="s">
        <v>184</v>
      </c>
      <c r="J83" s="94" t="s">
        <v>327</v>
      </c>
      <c r="K83" s="93" t="s">
        <v>121</v>
      </c>
      <c r="L83" s="103" t="s">
        <v>328</v>
      </c>
      <c r="M83" s="102" t="s">
        <v>329</v>
      </c>
    </row>
    <row r="84" spans="1:14" ht="383.25" customHeight="1" x14ac:dyDescent="0.25">
      <c r="A84" s="70" t="s">
        <v>275</v>
      </c>
      <c r="B84" s="70" t="s">
        <v>276</v>
      </c>
      <c r="C84" s="126" t="s">
        <v>330</v>
      </c>
      <c r="D84" s="126" t="s">
        <v>331</v>
      </c>
      <c r="E84" s="120" t="s">
        <v>332</v>
      </c>
      <c r="F84" s="121">
        <v>38</v>
      </c>
      <c r="G84" s="121">
        <v>10</v>
      </c>
      <c r="H84" s="121" t="s">
        <v>333</v>
      </c>
      <c r="I84" s="121" t="s">
        <v>184</v>
      </c>
      <c r="J84" s="122" t="s">
        <v>327</v>
      </c>
      <c r="K84" s="92" t="s">
        <v>121</v>
      </c>
      <c r="L84" s="95" t="s">
        <v>334</v>
      </c>
      <c r="M84" s="124" t="s">
        <v>335</v>
      </c>
    </row>
    <row r="85" spans="1:14" ht="285" customHeight="1" x14ac:dyDescent="0.25">
      <c r="A85" s="20" t="s">
        <v>275</v>
      </c>
      <c r="B85" s="20" t="s">
        <v>276</v>
      </c>
      <c r="C85" s="54" t="s">
        <v>330</v>
      </c>
      <c r="D85" s="54" t="s">
        <v>336</v>
      </c>
      <c r="E85" s="230" t="s">
        <v>337</v>
      </c>
      <c r="F85" s="27">
        <v>77</v>
      </c>
      <c r="G85" s="27">
        <v>19</v>
      </c>
      <c r="H85" s="123" t="s">
        <v>338</v>
      </c>
      <c r="I85" s="123" t="s">
        <v>184</v>
      </c>
      <c r="J85" s="123" t="s">
        <v>327</v>
      </c>
      <c r="K85" s="34" t="s">
        <v>121</v>
      </c>
      <c r="L85" s="19" t="s">
        <v>339</v>
      </c>
      <c r="M85" s="125" t="s">
        <v>340</v>
      </c>
    </row>
    <row r="86" spans="1:14" s="7" customFormat="1" ht="409.6" customHeight="1" x14ac:dyDescent="0.25">
      <c r="A86" s="111" t="s">
        <v>275</v>
      </c>
      <c r="B86" s="111" t="s">
        <v>276</v>
      </c>
      <c r="C86" s="112" t="s">
        <v>285</v>
      </c>
      <c r="D86" s="112" t="s">
        <v>341</v>
      </c>
      <c r="E86" s="230" t="s">
        <v>337</v>
      </c>
      <c r="F86" s="27">
        <v>10</v>
      </c>
      <c r="G86" s="27">
        <v>2</v>
      </c>
      <c r="H86" s="123" t="s">
        <v>338</v>
      </c>
      <c r="I86" s="123" t="s">
        <v>184</v>
      </c>
      <c r="J86" s="123" t="s">
        <v>327</v>
      </c>
      <c r="K86" s="21" t="s">
        <v>287</v>
      </c>
      <c r="L86" s="19" t="s">
        <v>342</v>
      </c>
      <c r="M86" s="125" t="s">
        <v>340</v>
      </c>
      <c r="N86" s="49"/>
    </row>
    <row r="87" spans="1:14" ht="409.5" x14ac:dyDescent="0.25">
      <c r="A87" s="20" t="s">
        <v>275</v>
      </c>
      <c r="B87" s="20" t="s">
        <v>276</v>
      </c>
      <c r="C87" s="54" t="s">
        <v>330</v>
      </c>
      <c r="D87" s="54" t="s">
        <v>343</v>
      </c>
      <c r="E87" s="55" t="s">
        <v>344</v>
      </c>
      <c r="F87" s="33">
        <v>77</v>
      </c>
      <c r="G87" s="33">
        <v>19</v>
      </c>
      <c r="H87" s="32" t="s">
        <v>338</v>
      </c>
      <c r="I87" s="21" t="s">
        <v>184</v>
      </c>
      <c r="J87" s="33" t="s">
        <v>327</v>
      </c>
      <c r="K87" s="34" t="s">
        <v>121</v>
      </c>
      <c r="L87" s="19" t="s">
        <v>345</v>
      </c>
      <c r="M87" s="32" t="s">
        <v>346</v>
      </c>
    </row>
    <row r="88" spans="1:14" ht="409.6" customHeight="1" x14ac:dyDescent="0.25">
      <c r="A88" s="20" t="s">
        <v>275</v>
      </c>
      <c r="B88" s="20" t="s">
        <v>276</v>
      </c>
      <c r="C88" s="54" t="s">
        <v>330</v>
      </c>
      <c r="D88" s="54" t="s">
        <v>347</v>
      </c>
      <c r="E88" s="55" t="s">
        <v>348</v>
      </c>
      <c r="F88" s="21">
        <v>67</v>
      </c>
      <c r="G88" s="21">
        <v>17</v>
      </c>
      <c r="H88" s="32" t="s">
        <v>338</v>
      </c>
      <c r="I88" s="21" t="s">
        <v>184</v>
      </c>
      <c r="J88" s="33" t="s">
        <v>327</v>
      </c>
      <c r="K88" s="23" t="s">
        <v>121</v>
      </c>
      <c r="L88" s="48" t="s">
        <v>349</v>
      </c>
      <c r="M88" s="32" t="s">
        <v>350</v>
      </c>
      <c r="N88" s="23"/>
    </row>
    <row r="89" spans="1:14" ht="174.95" customHeight="1" x14ac:dyDescent="0.25">
      <c r="A89" s="20" t="s">
        <v>275</v>
      </c>
      <c r="B89" s="20" t="s">
        <v>276</v>
      </c>
      <c r="C89" s="54" t="s">
        <v>330</v>
      </c>
      <c r="D89" s="54" t="s">
        <v>351</v>
      </c>
      <c r="E89" s="53" t="s">
        <v>352</v>
      </c>
      <c r="F89" s="21">
        <v>10</v>
      </c>
      <c r="G89" s="21">
        <v>2</v>
      </c>
      <c r="H89" s="21" t="s">
        <v>183</v>
      </c>
      <c r="I89" s="21" t="s">
        <v>184</v>
      </c>
      <c r="J89" s="33" t="s">
        <v>327</v>
      </c>
      <c r="K89" s="22" t="s">
        <v>121</v>
      </c>
      <c r="L89" s="19" t="s">
        <v>353</v>
      </c>
      <c r="M89" s="32" t="s">
        <v>354</v>
      </c>
    </row>
    <row r="90" spans="1:14" s="172" customFormat="1" ht="408" customHeight="1" x14ac:dyDescent="0.25">
      <c r="A90" s="172" t="s">
        <v>275</v>
      </c>
      <c r="B90" s="172" t="s">
        <v>276</v>
      </c>
      <c r="C90" s="173" t="s">
        <v>355</v>
      </c>
      <c r="D90" s="173" t="s">
        <v>356</v>
      </c>
      <c r="E90" s="193" t="s">
        <v>357</v>
      </c>
      <c r="F90" s="194">
        <v>19</v>
      </c>
      <c r="G90" s="194">
        <v>5</v>
      </c>
      <c r="H90" s="195" t="s">
        <v>358</v>
      </c>
      <c r="I90" s="184" t="s">
        <v>184</v>
      </c>
      <c r="J90" s="193" t="s">
        <v>359</v>
      </c>
      <c r="K90" s="196" t="s">
        <v>121</v>
      </c>
      <c r="L90" s="197" t="s">
        <v>360</v>
      </c>
      <c r="M90" s="195" t="s">
        <v>361</v>
      </c>
      <c r="N90" s="183"/>
    </row>
    <row r="91" spans="1:14" s="172" customFormat="1" ht="409.5" x14ac:dyDescent="0.25">
      <c r="A91" s="172" t="s">
        <v>275</v>
      </c>
      <c r="B91" s="172" t="s">
        <v>276</v>
      </c>
      <c r="C91" s="173" t="s">
        <v>355</v>
      </c>
      <c r="D91" s="173" t="s">
        <v>362</v>
      </c>
      <c r="E91" s="198" t="s">
        <v>363</v>
      </c>
      <c r="F91" s="194">
        <v>19</v>
      </c>
      <c r="G91" s="194">
        <v>5</v>
      </c>
      <c r="H91" s="194" t="s">
        <v>183</v>
      </c>
      <c r="I91" s="184" t="s">
        <v>184</v>
      </c>
      <c r="J91" s="194" t="s">
        <v>364</v>
      </c>
      <c r="K91" s="196" t="s">
        <v>121</v>
      </c>
      <c r="L91" s="197" t="s">
        <v>365</v>
      </c>
      <c r="M91" s="199" t="s">
        <v>366</v>
      </c>
      <c r="N91" s="183"/>
    </row>
    <row r="92" spans="1:14" s="172" customFormat="1" ht="409.6" customHeight="1" x14ac:dyDescent="0.25">
      <c r="A92" s="172" t="s">
        <v>275</v>
      </c>
      <c r="B92" s="172" t="s">
        <v>276</v>
      </c>
      <c r="C92" s="173" t="s">
        <v>355</v>
      </c>
      <c r="D92" s="173" t="s">
        <v>367</v>
      </c>
      <c r="E92" s="200" t="s">
        <v>368</v>
      </c>
      <c r="F92" s="194">
        <v>38</v>
      </c>
      <c r="G92" s="194">
        <v>10</v>
      </c>
      <c r="H92" s="183" t="s">
        <v>369</v>
      </c>
      <c r="I92" s="184" t="s">
        <v>184</v>
      </c>
      <c r="J92" s="194" t="s">
        <v>370</v>
      </c>
      <c r="K92" s="196" t="s">
        <v>121</v>
      </c>
      <c r="L92" s="197" t="s">
        <v>371</v>
      </c>
      <c r="M92" s="185" t="s">
        <v>372</v>
      </c>
      <c r="N92" s="183"/>
    </row>
    <row r="93" spans="1:14" s="172" customFormat="1" ht="405" x14ac:dyDescent="0.25">
      <c r="A93" s="172" t="s">
        <v>275</v>
      </c>
      <c r="B93" s="172" t="s">
        <v>276</v>
      </c>
      <c r="C93" s="173" t="s">
        <v>355</v>
      </c>
      <c r="D93" s="173" t="s">
        <v>373</v>
      </c>
      <c r="E93" s="201" t="s">
        <v>374</v>
      </c>
      <c r="F93" s="194">
        <v>29</v>
      </c>
      <c r="G93" s="194">
        <v>7</v>
      </c>
      <c r="H93" s="183" t="s">
        <v>369</v>
      </c>
      <c r="I93" s="184" t="s">
        <v>184</v>
      </c>
      <c r="J93" s="194" t="s">
        <v>375</v>
      </c>
      <c r="K93" s="196" t="s">
        <v>121</v>
      </c>
      <c r="L93" s="197" t="s">
        <v>376</v>
      </c>
      <c r="M93" s="199" t="s">
        <v>377</v>
      </c>
      <c r="N93" s="183"/>
    </row>
    <row r="94" spans="1:14" s="172" customFormat="1" ht="345" x14ac:dyDescent="0.25">
      <c r="A94" s="172" t="s">
        <v>275</v>
      </c>
      <c r="B94" s="172" t="s">
        <v>276</v>
      </c>
      <c r="C94" s="173" t="s">
        <v>355</v>
      </c>
      <c r="D94" s="173" t="s">
        <v>378</v>
      </c>
      <c r="E94" s="198" t="s">
        <v>379</v>
      </c>
      <c r="F94" s="194">
        <v>10</v>
      </c>
      <c r="G94" s="194">
        <v>2</v>
      </c>
      <c r="H94" s="194" t="s">
        <v>380</v>
      </c>
      <c r="I94" s="194" t="s">
        <v>381</v>
      </c>
      <c r="J94" s="194" t="s">
        <v>382</v>
      </c>
      <c r="K94" s="196" t="s">
        <v>121</v>
      </c>
      <c r="L94" s="197" t="s">
        <v>267</v>
      </c>
      <c r="M94" s="199" t="s">
        <v>383</v>
      </c>
      <c r="N94" s="183"/>
    </row>
    <row r="95" spans="1:14" ht="335.25" customHeight="1" x14ac:dyDescent="0.25">
      <c r="A95" s="20" t="s">
        <v>275</v>
      </c>
      <c r="B95" s="20" t="s">
        <v>276</v>
      </c>
      <c r="C95" s="54" t="s">
        <v>384</v>
      </c>
      <c r="D95" s="54" t="s">
        <v>385</v>
      </c>
      <c r="E95" s="56" t="s">
        <v>386</v>
      </c>
      <c r="F95" s="23">
        <v>38</v>
      </c>
      <c r="G95" s="23">
        <v>10</v>
      </c>
      <c r="H95" s="23" t="s">
        <v>387</v>
      </c>
      <c r="I95" s="21" t="s">
        <v>184</v>
      </c>
      <c r="J95" s="34" t="s">
        <v>327</v>
      </c>
      <c r="K95" s="23" t="s">
        <v>121</v>
      </c>
      <c r="L95" s="48" t="s">
        <v>388</v>
      </c>
      <c r="M95" s="5" t="s">
        <v>389</v>
      </c>
      <c r="N95" s="23"/>
    </row>
    <row r="96" spans="1:14" ht="285" x14ac:dyDescent="0.25">
      <c r="A96" s="20" t="s">
        <v>275</v>
      </c>
      <c r="B96" s="20" t="s">
        <v>276</v>
      </c>
      <c r="C96" s="54" t="s">
        <v>384</v>
      </c>
      <c r="D96" s="54" t="s">
        <v>390</v>
      </c>
      <c r="E96" s="56" t="s">
        <v>391</v>
      </c>
      <c r="F96" s="23">
        <v>58</v>
      </c>
      <c r="G96" s="23">
        <v>14</v>
      </c>
      <c r="H96" s="23" t="s">
        <v>392</v>
      </c>
      <c r="I96" s="23" t="s">
        <v>393</v>
      </c>
      <c r="J96" s="38" t="s">
        <v>394</v>
      </c>
      <c r="K96" s="23" t="s">
        <v>121</v>
      </c>
      <c r="L96" s="48" t="s">
        <v>395</v>
      </c>
      <c r="M96" s="5" t="s">
        <v>396</v>
      </c>
      <c r="N96" s="23"/>
    </row>
    <row r="97" spans="1:14" ht="285" x14ac:dyDescent="0.25">
      <c r="A97" s="20" t="s">
        <v>275</v>
      </c>
      <c r="B97" s="20" t="s">
        <v>276</v>
      </c>
      <c r="C97" s="54" t="s">
        <v>384</v>
      </c>
      <c r="D97" s="54" t="s">
        <v>397</v>
      </c>
      <c r="E97" s="56" t="s">
        <v>398</v>
      </c>
      <c r="F97" s="23">
        <v>48</v>
      </c>
      <c r="G97" s="23">
        <v>12</v>
      </c>
      <c r="H97" s="23" t="s">
        <v>399</v>
      </c>
      <c r="I97" s="21" t="s">
        <v>184</v>
      </c>
      <c r="J97" s="38" t="s">
        <v>400</v>
      </c>
      <c r="K97" s="23" t="s">
        <v>121</v>
      </c>
      <c r="L97" s="48" t="s">
        <v>401</v>
      </c>
      <c r="M97" s="5" t="s">
        <v>402</v>
      </c>
      <c r="N97" s="23"/>
    </row>
    <row r="98" spans="1:14" ht="264.75" customHeight="1" x14ac:dyDescent="0.25">
      <c r="A98" s="20" t="s">
        <v>275</v>
      </c>
      <c r="B98" s="20" t="s">
        <v>276</v>
      </c>
      <c r="C98" s="54" t="s">
        <v>384</v>
      </c>
      <c r="D98" s="54" t="s">
        <v>403</v>
      </c>
      <c r="E98" s="57" t="s">
        <v>404</v>
      </c>
      <c r="F98" s="22">
        <v>19</v>
      </c>
      <c r="G98" s="22">
        <v>5</v>
      </c>
      <c r="H98" s="22" t="s">
        <v>399</v>
      </c>
      <c r="I98" s="22" t="s">
        <v>405</v>
      </c>
      <c r="J98" s="38" t="s">
        <v>400</v>
      </c>
      <c r="K98" s="22" t="s">
        <v>121</v>
      </c>
      <c r="L98" s="52" t="s">
        <v>406</v>
      </c>
      <c r="M98" s="32" t="s">
        <v>407</v>
      </c>
      <c r="N98" s="22"/>
    </row>
    <row r="99" spans="1:14" ht="270" x14ac:dyDescent="0.25">
      <c r="A99" s="20" t="s">
        <v>275</v>
      </c>
      <c r="B99" s="20" t="s">
        <v>276</v>
      </c>
      <c r="C99" s="54" t="s">
        <v>384</v>
      </c>
      <c r="D99" s="54" t="s">
        <v>408</v>
      </c>
      <c r="E99" s="57" t="s">
        <v>409</v>
      </c>
      <c r="F99" s="23">
        <v>19</v>
      </c>
      <c r="G99" s="23">
        <v>5</v>
      </c>
      <c r="H99" s="23" t="s">
        <v>392</v>
      </c>
      <c r="I99" s="23" t="s">
        <v>305</v>
      </c>
      <c r="J99" s="38" t="s">
        <v>394</v>
      </c>
      <c r="K99" s="23" t="s">
        <v>121</v>
      </c>
      <c r="L99" s="48" t="s">
        <v>410</v>
      </c>
      <c r="M99" s="5" t="s">
        <v>411</v>
      </c>
      <c r="N99" s="23"/>
    </row>
    <row r="100" spans="1:14" ht="300" x14ac:dyDescent="0.25">
      <c r="A100" s="20" t="s">
        <v>275</v>
      </c>
      <c r="B100" s="20" t="s">
        <v>276</v>
      </c>
      <c r="C100" s="54" t="s">
        <v>384</v>
      </c>
      <c r="D100" s="54" t="s">
        <v>412</v>
      </c>
      <c r="E100" s="231" t="s">
        <v>413</v>
      </c>
      <c r="F100" s="22">
        <v>10</v>
      </c>
      <c r="G100" s="22">
        <v>2</v>
      </c>
      <c r="H100" s="22" t="s">
        <v>414</v>
      </c>
      <c r="I100" s="22" t="s">
        <v>405</v>
      </c>
      <c r="J100" s="34" t="s">
        <v>327</v>
      </c>
      <c r="K100" s="22" t="s">
        <v>121</v>
      </c>
      <c r="L100" s="52" t="s">
        <v>415</v>
      </c>
      <c r="M100" s="32" t="s">
        <v>416</v>
      </c>
      <c r="N100" s="22"/>
    </row>
    <row r="101" spans="1:14" s="172" customFormat="1" ht="270.75" thickBot="1" x14ac:dyDescent="0.3">
      <c r="A101" s="211" t="s">
        <v>275</v>
      </c>
      <c r="B101" s="211" t="s">
        <v>276</v>
      </c>
      <c r="C101" s="212" t="s">
        <v>417</v>
      </c>
      <c r="D101" s="212" t="s">
        <v>418</v>
      </c>
      <c r="E101" s="231" t="s">
        <v>413</v>
      </c>
      <c r="F101" s="213">
        <v>51</v>
      </c>
      <c r="G101" s="213">
        <v>13</v>
      </c>
      <c r="H101" s="214" t="s">
        <v>419</v>
      </c>
      <c r="I101" s="215" t="s">
        <v>44</v>
      </c>
      <c r="J101" s="215" t="s">
        <v>45</v>
      </c>
      <c r="K101" s="216" t="s">
        <v>46</v>
      </c>
      <c r="L101" s="217" t="s">
        <v>420</v>
      </c>
      <c r="M101" s="32" t="s">
        <v>416</v>
      </c>
      <c r="N101" s="219"/>
    </row>
    <row r="102" spans="1:14" ht="373.5" customHeight="1" x14ac:dyDescent="0.25">
      <c r="A102" s="70" t="s">
        <v>421</v>
      </c>
      <c r="B102" s="70" t="s">
        <v>276</v>
      </c>
      <c r="C102" s="126" t="s">
        <v>422</v>
      </c>
      <c r="D102" s="126" t="s">
        <v>423</v>
      </c>
      <c r="E102" s="126" t="s">
        <v>424</v>
      </c>
      <c r="F102" s="78">
        <v>10</v>
      </c>
      <c r="G102" s="78">
        <v>2</v>
      </c>
      <c r="H102" s="78" t="s">
        <v>425</v>
      </c>
      <c r="I102" s="78" t="s">
        <v>426</v>
      </c>
      <c r="J102" s="34" t="s">
        <v>327</v>
      </c>
      <c r="K102" s="78" t="s">
        <v>121</v>
      </c>
      <c r="L102" s="76" t="s">
        <v>427</v>
      </c>
      <c r="M102" s="63" t="s">
        <v>428</v>
      </c>
    </row>
    <row r="103" spans="1:14" ht="384.75" customHeight="1" x14ac:dyDescent="0.25">
      <c r="A103" s="20" t="s">
        <v>421</v>
      </c>
      <c r="B103" s="20" t="s">
        <v>276</v>
      </c>
      <c r="C103" s="54" t="s">
        <v>422</v>
      </c>
      <c r="D103" s="54" t="s">
        <v>429</v>
      </c>
      <c r="E103" s="68" t="s">
        <v>430</v>
      </c>
      <c r="F103" s="6">
        <v>19</v>
      </c>
      <c r="G103" s="6">
        <v>5</v>
      </c>
      <c r="H103" s="38" t="s">
        <v>431</v>
      </c>
      <c r="I103" s="78" t="s">
        <v>426</v>
      </c>
      <c r="J103" s="34" t="s">
        <v>327</v>
      </c>
      <c r="K103" s="58" t="s">
        <v>121</v>
      </c>
      <c r="L103" s="48" t="s">
        <v>432</v>
      </c>
      <c r="M103" s="69" t="s">
        <v>433</v>
      </c>
    </row>
    <row r="104" spans="1:14" ht="350.25" customHeight="1" x14ac:dyDescent="0.25">
      <c r="A104" s="20" t="s">
        <v>421</v>
      </c>
      <c r="B104" s="20" t="s">
        <v>276</v>
      </c>
      <c r="C104" s="54" t="s">
        <v>422</v>
      </c>
      <c r="D104" s="54" t="s">
        <v>434</v>
      </c>
      <c r="E104" s="68" t="s">
        <v>435</v>
      </c>
      <c r="F104" s="6">
        <v>77</v>
      </c>
      <c r="G104" s="6">
        <v>19</v>
      </c>
      <c r="H104" s="38" t="s">
        <v>431</v>
      </c>
      <c r="I104" s="38" t="s">
        <v>436</v>
      </c>
      <c r="J104" s="38" t="s">
        <v>437</v>
      </c>
      <c r="K104" s="58" t="s">
        <v>121</v>
      </c>
      <c r="L104" s="48" t="s">
        <v>438</v>
      </c>
      <c r="M104" s="69" t="s">
        <v>439</v>
      </c>
    </row>
    <row r="105" spans="1:14" s="172" customFormat="1" ht="246" customHeight="1" x14ac:dyDescent="0.25">
      <c r="A105" s="172" t="s">
        <v>421</v>
      </c>
      <c r="B105" s="172" t="s">
        <v>276</v>
      </c>
      <c r="C105" s="173" t="s">
        <v>440</v>
      </c>
      <c r="D105" s="173" t="s">
        <v>441</v>
      </c>
      <c r="E105" s="68" t="s">
        <v>435</v>
      </c>
      <c r="F105" s="172">
        <v>51</v>
      </c>
      <c r="G105" s="172">
        <v>13</v>
      </c>
      <c r="H105" s="174" t="s">
        <v>442</v>
      </c>
      <c r="I105" s="174" t="s">
        <v>443</v>
      </c>
      <c r="J105" s="174" t="s">
        <v>444</v>
      </c>
      <c r="K105" s="209" t="s">
        <v>445</v>
      </c>
      <c r="L105" s="210" t="s">
        <v>446</v>
      </c>
      <c r="M105" s="69" t="s">
        <v>439</v>
      </c>
    </row>
    <row r="106" spans="1:14" ht="360" x14ac:dyDescent="0.25">
      <c r="A106" s="20" t="s">
        <v>421</v>
      </c>
      <c r="B106" s="20" t="s">
        <v>276</v>
      </c>
      <c r="C106" s="54" t="s">
        <v>422</v>
      </c>
      <c r="D106" s="54" t="s">
        <v>447</v>
      </c>
      <c r="E106" s="54" t="s">
        <v>448</v>
      </c>
      <c r="F106" s="6">
        <v>38</v>
      </c>
      <c r="G106" s="6">
        <v>10</v>
      </c>
      <c r="H106" s="6" t="s">
        <v>449</v>
      </c>
      <c r="I106" s="6" t="s">
        <v>450</v>
      </c>
      <c r="J106" s="38" t="s">
        <v>437</v>
      </c>
      <c r="K106" s="6" t="s">
        <v>121</v>
      </c>
      <c r="L106" s="51" t="s">
        <v>451</v>
      </c>
      <c r="M106" s="5" t="s">
        <v>452</v>
      </c>
    </row>
    <row r="107" spans="1:14" ht="293.25" x14ac:dyDescent="0.25">
      <c r="A107" s="20" t="s">
        <v>421</v>
      </c>
      <c r="B107" s="20" t="s">
        <v>276</v>
      </c>
      <c r="C107" s="54" t="s">
        <v>422</v>
      </c>
      <c r="D107" s="54" t="s">
        <v>453</v>
      </c>
      <c r="E107" s="54" t="s">
        <v>454</v>
      </c>
      <c r="F107" s="6">
        <v>38</v>
      </c>
      <c r="G107" s="6">
        <v>10</v>
      </c>
      <c r="H107" s="6" t="s">
        <v>449</v>
      </c>
      <c r="I107" s="6" t="s">
        <v>455</v>
      </c>
      <c r="J107" s="38" t="s">
        <v>437</v>
      </c>
      <c r="K107" s="6" t="s">
        <v>121</v>
      </c>
      <c r="L107" s="51" t="s">
        <v>456</v>
      </c>
      <c r="M107" s="5" t="s">
        <v>457</v>
      </c>
    </row>
    <row r="108" spans="1:14" ht="293.25" x14ac:dyDescent="0.25">
      <c r="A108" s="20" t="s">
        <v>421</v>
      </c>
      <c r="B108" s="20" t="s">
        <v>276</v>
      </c>
      <c r="C108" s="54" t="s">
        <v>422</v>
      </c>
      <c r="D108" s="54" t="s">
        <v>458</v>
      </c>
      <c r="E108" s="53" t="s">
        <v>459</v>
      </c>
      <c r="F108" s="6">
        <v>10</v>
      </c>
      <c r="G108" s="6">
        <v>2</v>
      </c>
      <c r="H108" s="21" t="s">
        <v>449</v>
      </c>
      <c r="I108" s="21" t="s">
        <v>460</v>
      </c>
      <c r="J108" s="38" t="s">
        <v>437</v>
      </c>
      <c r="K108" s="27" t="s">
        <v>121</v>
      </c>
      <c r="L108" s="19" t="s">
        <v>456</v>
      </c>
      <c r="M108" s="32" t="s">
        <v>461</v>
      </c>
    </row>
    <row r="109" spans="1:14" ht="409.5" customHeight="1" x14ac:dyDescent="0.25">
      <c r="A109" s="59" t="s">
        <v>462</v>
      </c>
      <c r="B109" s="26" t="s">
        <v>463</v>
      </c>
      <c r="C109" s="59" t="s">
        <v>464</v>
      </c>
      <c r="D109" s="26" t="s">
        <v>465</v>
      </c>
      <c r="E109" s="71" t="s">
        <v>466</v>
      </c>
      <c r="F109" s="21">
        <v>10</v>
      </c>
      <c r="G109" s="21">
        <v>2</v>
      </c>
      <c r="H109" s="21" t="s">
        <v>467</v>
      </c>
      <c r="I109" s="21" t="s">
        <v>184</v>
      </c>
      <c r="J109" s="63" t="s">
        <v>61</v>
      </c>
      <c r="K109" s="62" t="s">
        <v>468</v>
      </c>
      <c r="L109" s="62" t="s">
        <v>469</v>
      </c>
      <c r="M109" s="89" t="s">
        <v>470</v>
      </c>
      <c r="N109" s="89"/>
    </row>
    <row r="110" spans="1:14" ht="365.1" customHeight="1" x14ac:dyDescent="0.25">
      <c r="A110" s="59" t="s">
        <v>462</v>
      </c>
      <c r="B110" s="26" t="s">
        <v>463</v>
      </c>
      <c r="C110" s="59" t="s">
        <v>464</v>
      </c>
      <c r="D110" s="26" t="s">
        <v>471</v>
      </c>
      <c r="E110" s="71" t="s">
        <v>472</v>
      </c>
      <c r="F110" s="21">
        <v>10</v>
      </c>
      <c r="G110" s="21">
        <v>2</v>
      </c>
      <c r="H110" s="24" t="s">
        <v>473</v>
      </c>
      <c r="I110" s="24" t="s">
        <v>474</v>
      </c>
      <c r="J110" s="63" t="s">
        <v>61</v>
      </c>
      <c r="K110" s="62" t="s">
        <v>468</v>
      </c>
      <c r="L110" s="62" t="s">
        <v>475</v>
      </c>
      <c r="M110" s="91" t="s">
        <v>476</v>
      </c>
      <c r="N110" s="91"/>
    </row>
    <row r="111" spans="1:14" ht="408.75" customHeight="1" x14ac:dyDescent="0.25">
      <c r="A111" s="59" t="s">
        <v>462</v>
      </c>
      <c r="B111" s="26" t="s">
        <v>463</v>
      </c>
      <c r="C111" s="59" t="s">
        <v>464</v>
      </c>
      <c r="D111" s="26" t="s">
        <v>477</v>
      </c>
      <c r="E111" s="71" t="s">
        <v>478</v>
      </c>
      <c r="F111" s="21">
        <v>10</v>
      </c>
      <c r="G111" s="21">
        <v>2</v>
      </c>
      <c r="H111" s="21" t="s">
        <v>479</v>
      </c>
      <c r="I111" s="21" t="s">
        <v>474</v>
      </c>
      <c r="J111" s="63" t="s">
        <v>61</v>
      </c>
      <c r="K111" s="62" t="s">
        <v>468</v>
      </c>
      <c r="L111" s="62" t="s">
        <v>480</v>
      </c>
      <c r="M111" s="90" t="s">
        <v>481</v>
      </c>
      <c r="N111" s="90"/>
    </row>
    <row r="112" spans="1:14" ht="210" x14ac:dyDescent="0.25">
      <c r="A112" s="59" t="s">
        <v>462</v>
      </c>
      <c r="B112" s="26" t="s">
        <v>463</v>
      </c>
      <c r="C112" s="59" t="s">
        <v>464</v>
      </c>
      <c r="D112" s="26" t="s">
        <v>482</v>
      </c>
      <c r="E112" s="71" t="s">
        <v>483</v>
      </c>
      <c r="F112" s="21">
        <v>10</v>
      </c>
      <c r="G112" s="21">
        <v>2</v>
      </c>
      <c r="H112" s="21" t="s">
        <v>484</v>
      </c>
      <c r="I112" s="21" t="s">
        <v>474</v>
      </c>
      <c r="J112" s="63" t="s">
        <v>61</v>
      </c>
      <c r="K112" s="62" t="s">
        <v>468</v>
      </c>
      <c r="L112" s="62" t="s">
        <v>485</v>
      </c>
      <c r="M112" s="19" t="s">
        <v>486</v>
      </c>
      <c r="N112" s="19"/>
    </row>
    <row r="113" spans="1:14" ht="135" customHeight="1" x14ac:dyDescent="0.25">
      <c r="A113" s="59" t="s">
        <v>462</v>
      </c>
      <c r="B113" s="26" t="s">
        <v>463</v>
      </c>
      <c r="C113" s="59" t="s">
        <v>487</v>
      </c>
      <c r="D113" s="26" t="s">
        <v>465</v>
      </c>
      <c r="E113" s="71" t="s">
        <v>488</v>
      </c>
      <c r="F113" s="23">
        <v>5</v>
      </c>
      <c r="G113" s="23">
        <v>1</v>
      </c>
      <c r="H113" s="23" t="s">
        <v>489</v>
      </c>
      <c r="I113" s="23" t="s">
        <v>474</v>
      </c>
      <c r="J113" s="63" t="s">
        <v>61</v>
      </c>
      <c r="K113" s="62" t="s">
        <v>468</v>
      </c>
      <c r="L113" s="62" t="s">
        <v>490</v>
      </c>
      <c r="M113" s="62" t="s">
        <v>491</v>
      </c>
    </row>
    <row r="114" spans="1:14" s="127" customFormat="1" ht="330" x14ac:dyDescent="0.25">
      <c r="A114" s="127" t="s">
        <v>462</v>
      </c>
      <c r="B114" s="127" t="s">
        <v>463</v>
      </c>
      <c r="C114" s="127" t="s">
        <v>492</v>
      </c>
      <c r="D114" s="127" t="s">
        <v>493</v>
      </c>
      <c r="E114" s="71" t="s">
        <v>488</v>
      </c>
      <c r="F114" s="127">
        <v>51</v>
      </c>
      <c r="G114" s="127">
        <v>13</v>
      </c>
      <c r="H114" s="139" t="s">
        <v>494</v>
      </c>
      <c r="I114" s="139" t="s">
        <v>44</v>
      </c>
      <c r="J114" s="203" t="s">
        <v>61</v>
      </c>
      <c r="K114" s="204" t="s">
        <v>495</v>
      </c>
      <c r="L114" s="204" t="s">
        <v>496</v>
      </c>
      <c r="M114" s="62" t="s">
        <v>491</v>
      </c>
    </row>
    <row r="115" spans="1:14" ht="390" x14ac:dyDescent="0.25">
      <c r="A115" s="59" t="s">
        <v>462</v>
      </c>
      <c r="B115" s="26" t="s">
        <v>463</v>
      </c>
      <c r="C115" s="59" t="s">
        <v>487</v>
      </c>
      <c r="D115" s="26" t="s">
        <v>471</v>
      </c>
      <c r="E115" s="71" t="s">
        <v>497</v>
      </c>
      <c r="F115" s="23">
        <v>10</v>
      </c>
      <c r="G115" s="23">
        <v>2</v>
      </c>
      <c r="H115" s="23" t="s">
        <v>498</v>
      </c>
      <c r="I115" s="23" t="s">
        <v>245</v>
      </c>
      <c r="J115" s="63" t="s">
        <v>61</v>
      </c>
      <c r="K115" s="62" t="s">
        <v>468</v>
      </c>
      <c r="L115" s="62" t="s">
        <v>499</v>
      </c>
      <c r="M115" s="123" t="s">
        <v>500</v>
      </c>
      <c r="N115" s="23"/>
    </row>
    <row r="116" spans="1:14" ht="270.75" thickBot="1" x14ac:dyDescent="0.3">
      <c r="A116" s="84" t="s">
        <v>462</v>
      </c>
      <c r="B116" s="83" t="s">
        <v>463</v>
      </c>
      <c r="C116" s="84" t="s">
        <v>487</v>
      </c>
      <c r="D116" s="83" t="s">
        <v>477</v>
      </c>
      <c r="E116" s="85" t="s">
        <v>501</v>
      </c>
      <c r="F116" s="86">
        <v>10</v>
      </c>
      <c r="G116" s="86">
        <v>2</v>
      </c>
      <c r="H116" s="86" t="s">
        <v>502</v>
      </c>
      <c r="I116" s="86" t="s">
        <v>474</v>
      </c>
      <c r="J116" s="87" t="s">
        <v>61</v>
      </c>
      <c r="K116" s="87" t="s">
        <v>468</v>
      </c>
      <c r="L116" s="87" t="s">
        <v>503</v>
      </c>
      <c r="M116" s="88" t="s">
        <v>504</v>
      </c>
      <c r="N116" s="23"/>
    </row>
    <row r="117" spans="1:14" ht="330" x14ac:dyDescent="0.25">
      <c r="A117" s="79" t="s">
        <v>505</v>
      </c>
      <c r="B117" s="79" t="s">
        <v>463</v>
      </c>
      <c r="C117" s="79" t="s">
        <v>487</v>
      </c>
      <c r="D117" s="79" t="s">
        <v>506</v>
      </c>
      <c r="E117" s="80" t="s">
        <v>507</v>
      </c>
      <c r="F117" s="81">
        <v>10</v>
      </c>
      <c r="G117" s="81">
        <v>2</v>
      </c>
      <c r="H117" s="81" t="s">
        <v>502</v>
      </c>
      <c r="I117" s="81" t="s">
        <v>508</v>
      </c>
      <c r="J117" s="63" t="s">
        <v>61</v>
      </c>
      <c r="K117" s="82" t="s">
        <v>468</v>
      </c>
      <c r="L117" s="82" t="s">
        <v>509</v>
      </c>
      <c r="M117" s="114" t="s">
        <v>510</v>
      </c>
      <c r="N117" s="23"/>
    </row>
    <row r="118" spans="1:14" ht="270" x14ac:dyDescent="0.25">
      <c r="A118" s="26" t="s">
        <v>505</v>
      </c>
      <c r="B118" s="26" t="s">
        <v>463</v>
      </c>
      <c r="C118" s="26" t="s">
        <v>487</v>
      </c>
      <c r="D118" s="26" t="s">
        <v>482</v>
      </c>
      <c r="E118" s="71" t="s">
        <v>511</v>
      </c>
      <c r="F118" s="23">
        <v>5</v>
      </c>
      <c r="G118" s="23">
        <v>1</v>
      </c>
      <c r="H118" s="23" t="s">
        <v>512</v>
      </c>
      <c r="I118" s="23" t="s">
        <v>474</v>
      </c>
      <c r="J118" s="63" t="s">
        <v>61</v>
      </c>
      <c r="K118" s="62" t="s">
        <v>468</v>
      </c>
      <c r="L118" s="62" t="s">
        <v>513</v>
      </c>
      <c r="M118" s="62" t="s">
        <v>514</v>
      </c>
      <c r="N118" s="23"/>
    </row>
    <row r="119" spans="1:14" ht="135" x14ac:dyDescent="0.25">
      <c r="A119" s="6" t="s">
        <v>505</v>
      </c>
      <c r="B119" s="6" t="s">
        <v>463</v>
      </c>
      <c r="C119" s="6" t="s">
        <v>515</v>
      </c>
      <c r="D119" s="6" t="s">
        <v>516</v>
      </c>
      <c r="E119" s="6" t="s">
        <v>517</v>
      </c>
      <c r="F119" s="6">
        <v>864</v>
      </c>
      <c r="G119" s="6">
        <v>0</v>
      </c>
      <c r="I119" s="6" t="s">
        <v>518</v>
      </c>
      <c r="K119" s="62" t="s">
        <v>468</v>
      </c>
    </row>
  </sheetData>
  <autoFilter ref="A20:W119"/>
  <mergeCells count="43">
    <mergeCell ref="M63:M64"/>
    <mergeCell ref="H19:H20"/>
    <mergeCell ref="I19:K19"/>
    <mergeCell ref="L19:L20"/>
    <mergeCell ref="M19:M20"/>
    <mergeCell ref="E17:I17"/>
    <mergeCell ref="J17:N17"/>
    <mergeCell ref="A10:D17"/>
    <mergeCell ref="E10:I10"/>
    <mergeCell ref="J10:N10"/>
    <mergeCell ref="E11:I11"/>
    <mergeCell ref="J11:N11"/>
    <mergeCell ref="E15:I15"/>
    <mergeCell ref="J15:N15"/>
    <mergeCell ref="E16:I16"/>
    <mergeCell ref="E12:I12"/>
    <mergeCell ref="J12:N12"/>
    <mergeCell ref="E13:I13"/>
    <mergeCell ref="J13:N13"/>
    <mergeCell ref="E14:I14"/>
    <mergeCell ref="J14:N14"/>
    <mergeCell ref="N19:N20"/>
    <mergeCell ref="M23:M24"/>
    <mergeCell ref="A19:A20"/>
    <mergeCell ref="B19:B20"/>
    <mergeCell ref="C19:C20"/>
    <mergeCell ref="D19:D20"/>
    <mergeCell ref="E19:E20"/>
    <mergeCell ref="F19:G19"/>
    <mergeCell ref="J16:N16"/>
    <mergeCell ref="A6:D6"/>
    <mergeCell ref="E6:N6"/>
    <mergeCell ref="A1:N3"/>
    <mergeCell ref="A4:D4"/>
    <mergeCell ref="E4:N4"/>
    <mergeCell ref="A5:D5"/>
    <mergeCell ref="E5:N5"/>
    <mergeCell ref="A7:D7"/>
    <mergeCell ref="E7:N7"/>
    <mergeCell ref="A8:D8"/>
    <mergeCell ref="E8:N8"/>
    <mergeCell ref="A9:D9"/>
    <mergeCell ref="E9:N9"/>
  </mergeCells>
  <pageMargins left="0.7" right="0.7" top="0.75" bottom="0.75" header="0.3" footer="0.3"/>
  <pageSetup paperSize="5" scale="51" orientation="landscape" horizontalDpi="4294967292" verticalDpi="4294967292" r:id="rId1"/>
  <headerFooter>
    <oddFooter>&amp;RGFPI-F-018  V4</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1"/>
  <sheetViews>
    <sheetView zoomScale="70" zoomScaleNormal="70" workbookViewId="0">
      <selection activeCell="D12" sqref="D12"/>
    </sheetView>
  </sheetViews>
  <sheetFormatPr baseColWidth="10" defaultColWidth="11.42578125" defaultRowHeight="15" x14ac:dyDescent="0.25"/>
  <cols>
    <col min="1" max="1" width="25.42578125" customWidth="1"/>
    <col min="2" max="2" width="25.42578125" style="1" customWidth="1"/>
    <col min="3" max="15" width="25.42578125" customWidth="1"/>
  </cols>
  <sheetData>
    <row r="1" spans="1:14" ht="15" customHeight="1" x14ac:dyDescent="0.25">
      <c r="A1" s="9" t="s">
        <v>0</v>
      </c>
      <c r="B1" s="10"/>
      <c r="C1" s="10"/>
      <c r="D1" s="314" t="s">
        <v>519</v>
      </c>
      <c r="E1" s="314"/>
      <c r="F1" s="1"/>
      <c r="G1" s="1"/>
      <c r="H1" s="1"/>
      <c r="I1" s="1"/>
      <c r="J1" s="1"/>
      <c r="K1" s="1"/>
      <c r="L1" s="1"/>
      <c r="M1" s="1"/>
      <c r="N1" s="1"/>
    </row>
    <row r="2" spans="1:14" ht="15.75" customHeight="1" x14ac:dyDescent="0.25">
      <c r="A2" s="11" t="s">
        <v>2</v>
      </c>
      <c r="B2" s="12"/>
      <c r="C2" s="12"/>
      <c r="D2" s="314" t="s">
        <v>520</v>
      </c>
      <c r="E2" s="314"/>
      <c r="F2" s="314"/>
      <c r="G2" s="314"/>
      <c r="H2" s="314"/>
      <c r="I2" s="1"/>
      <c r="J2" s="1"/>
      <c r="K2" s="1"/>
      <c r="L2" s="1"/>
      <c r="M2" s="1"/>
      <c r="N2" s="1"/>
    </row>
    <row r="3" spans="1:14" ht="15.75" customHeight="1" x14ac:dyDescent="0.25">
      <c r="A3" s="11" t="s">
        <v>6</v>
      </c>
      <c r="B3" s="12"/>
      <c r="C3" s="12"/>
      <c r="D3" s="314" t="s">
        <v>521</v>
      </c>
      <c r="E3" s="314"/>
      <c r="F3" s="314"/>
      <c r="G3" s="314"/>
      <c r="H3" s="314"/>
      <c r="I3" s="1"/>
      <c r="J3" s="1"/>
      <c r="K3" s="1"/>
      <c r="L3" s="1"/>
      <c r="M3" s="1"/>
      <c r="N3" s="1"/>
    </row>
    <row r="4" spans="1:14" ht="15.75" customHeight="1" x14ac:dyDescent="0.25">
      <c r="A4" s="13" t="s">
        <v>522</v>
      </c>
      <c r="B4" s="14"/>
      <c r="C4" s="14"/>
      <c r="D4" s="1" t="s">
        <v>523</v>
      </c>
      <c r="E4" s="1"/>
      <c r="F4" s="1"/>
      <c r="G4" s="1"/>
      <c r="H4" s="1"/>
      <c r="I4" s="1"/>
      <c r="J4" s="1"/>
      <c r="K4" s="1"/>
      <c r="L4" s="1"/>
      <c r="M4" s="1"/>
      <c r="N4" s="1"/>
    </row>
    <row r="5" spans="1:14" ht="15.75" customHeight="1" x14ac:dyDescent="0.25">
      <c r="A5" s="11" t="s">
        <v>524</v>
      </c>
      <c r="B5" s="12"/>
      <c r="C5" s="12"/>
      <c r="D5" s="1" t="s">
        <v>525</v>
      </c>
      <c r="E5" s="1"/>
      <c r="F5" s="1"/>
      <c r="G5" s="1"/>
      <c r="H5" s="1"/>
      <c r="I5" s="1"/>
      <c r="J5" s="1"/>
      <c r="K5" s="1"/>
      <c r="L5" s="1"/>
      <c r="M5" s="1"/>
      <c r="N5" s="1"/>
    </row>
    <row r="6" spans="1:14" ht="16.5" thickBot="1" x14ac:dyDescent="0.3">
      <c r="A6" s="15" t="s">
        <v>10</v>
      </c>
      <c r="B6" s="16"/>
      <c r="C6" s="16"/>
      <c r="D6" s="1" t="s">
        <v>526</v>
      </c>
      <c r="E6" s="1"/>
      <c r="F6" s="1"/>
      <c r="G6" s="1"/>
      <c r="H6" s="1"/>
      <c r="I6" s="1"/>
      <c r="J6" s="1"/>
      <c r="K6" s="1"/>
      <c r="L6" s="1"/>
      <c r="M6" s="1"/>
      <c r="N6" s="1"/>
    </row>
    <row r="7" spans="1:14" s="1" customFormat="1" ht="16.5" thickBot="1" x14ac:dyDescent="0.3">
      <c r="A7" s="17" t="s">
        <v>527</v>
      </c>
      <c r="B7" s="18"/>
      <c r="C7" s="18"/>
      <c r="D7" s="1" t="s">
        <v>528</v>
      </c>
    </row>
    <row r="8" spans="1:14" x14ac:dyDescent="0.25">
      <c r="A8" s="1"/>
      <c r="C8" s="1"/>
      <c r="D8" s="1"/>
      <c r="E8" s="1"/>
      <c r="F8" s="1"/>
      <c r="G8" s="1"/>
      <c r="H8" s="1"/>
      <c r="I8" s="1"/>
      <c r="J8" s="1"/>
      <c r="K8" s="1"/>
      <c r="L8" s="1"/>
      <c r="M8" s="1"/>
      <c r="N8" s="1"/>
    </row>
    <row r="10" spans="1:14" ht="33" customHeight="1" x14ac:dyDescent="0.25">
      <c r="A10" s="321" t="s">
        <v>20</v>
      </c>
      <c r="B10" s="297" t="s">
        <v>529</v>
      </c>
      <c r="C10" s="321" t="s">
        <v>22</v>
      </c>
      <c r="D10" s="297" t="s">
        <v>23</v>
      </c>
      <c r="E10" s="297" t="s">
        <v>24</v>
      </c>
      <c r="F10" s="321" t="s">
        <v>25</v>
      </c>
      <c r="G10" s="321"/>
      <c r="H10" s="321" t="s">
        <v>26</v>
      </c>
      <c r="I10" s="321" t="s">
        <v>27</v>
      </c>
      <c r="J10" s="321"/>
      <c r="K10" s="321"/>
      <c r="L10" s="297" t="s">
        <v>530</v>
      </c>
      <c r="M10" s="321" t="s">
        <v>29</v>
      </c>
      <c r="N10" s="321" t="s">
        <v>30</v>
      </c>
    </row>
    <row r="11" spans="1:14" ht="25.5" x14ac:dyDescent="0.25">
      <c r="A11" s="321"/>
      <c r="B11" s="298"/>
      <c r="C11" s="321"/>
      <c r="D11" s="298"/>
      <c r="E11" s="298"/>
      <c r="F11" s="113" t="s">
        <v>31</v>
      </c>
      <c r="G11" s="113" t="s">
        <v>32</v>
      </c>
      <c r="H11" s="321"/>
      <c r="I11" s="113" t="s">
        <v>33</v>
      </c>
      <c r="J11" s="113" t="s">
        <v>34</v>
      </c>
      <c r="K11" s="113" t="s">
        <v>35</v>
      </c>
      <c r="L11" s="298"/>
      <c r="M11" s="321"/>
      <c r="N11" s="321"/>
    </row>
    <row r="12" spans="1:14" s="8" customFormat="1" ht="125.25" customHeight="1" x14ac:dyDescent="0.25">
      <c r="A12" s="5" t="s">
        <v>531</v>
      </c>
      <c r="B12" s="5" t="s">
        <v>532</v>
      </c>
      <c r="C12" s="6" t="s">
        <v>533</v>
      </c>
      <c r="D12" s="6" t="s">
        <v>534</v>
      </c>
      <c r="E12" s="6" t="s">
        <v>535</v>
      </c>
      <c r="F12" s="7" t="s">
        <v>536</v>
      </c>
      <c r="G12" s="7" t="s">
        <v>537</v>
      </c>
      <c r="H12" s="7" t="s">
        <v>538</v>
      </c>
      <c r="I12" s="7" t="s">
        <v>539</v>
      </c>
      <c r="J12" s="7" t="s">
        <v>540</v>
      </c>
      <c r="K12" s="7" t="s">
        <v>541</v>
      </c>
      <c r="L12" s="7" t="s">
        <v>542</v>
      </c>
      <c r="M12" s="7" t="s">
        <v>543</v>
      </c>
    </row>
    <row r="13" spans="1:14" x14ac:dyDescent="0.25">
      <c r="A13" s="3"/>
      <c r="B13" s="3"/>
      <c r="C13" s="2"/>
      <c r="D13" s="2"/>
      <c r="E13" s="2"/>
      <c r="F13" s="1"/>
      <c r="G13" s="1"/>
      <c r="H13" s="1"/>
      <c r="I13" s="1"/>
      <c r="J13" s="1"/>
      <c r="K13" s="1"/>
      <c r="L13" s="1"/>
      <c r="M13" s="1"/>
      <c r="N13" s="1"/>
    </row>
    <row r="14" spans="1:14" x14ac:dyDescent="0.25">
      <c r="A14" s="3"/>
      <c r="B14" s="3"/>
      <c r="C14" s="2"/>
      <c r="D14" s="2"/>
      <c r="E14" s="2"/>
      <c r="F14" s="1"/>
      <c r="G14" s="1"/>
      <c r="H14" s="1"/>
      <c r="I14" s="1"/>
      <c r="J14" s="1"/>
      <c r="K14" s="1"/>
      <c r="L14" s="1"/>
      <c r="M14" s="1"/>
      <c r="N14" s="1"/>
    </row>
    <row r="15" spans="1:14" x14ac:dyDescent="0.25">
      <c r="A15" s="3"/>
      <c r="B15" s="3"/>
      <c r="C15" s="2"/>
      <c r="D15" s="2"/>
      <c r="E15" s="2"/>
      <c r="F15" s="1"/>
      <c r="G15" s="1"/>
      <c r="H15" s="1"/>
      <c r="I15" s="1"/>
      <c r="J15" s="1"/>
      <c r="K15" s="1"/>
      <c r="L15" s="1"/>
      <c r="M15" s="1"/>
      <c r="N15" s="1"/>
    </row>
    <row r="16" spans="1:14" x14ac:dyDescent="0.25">
      <c r="A16" s="3"/>
      <c r="B16" s="3"/>
      <c r="C16" s="2"/>
      <c r="D16" s="2"/>
      <c r="E16" s="2"/>
      <c r="F16" s="1"/>
      <c r="G16" s="1"/>
      <c r="H16" s="1"/>
      <c r="I16" s="1"/>
      <c r="J16" s="1"/>
      <c r="K16" s="1"/>
      <c r="L16" s="1"/>
      <c r="M16" s="1"/>
      <c r="N16" s="1"/>
    </row>
    <row r="17" spans="1:5" x14ac:dyDescent="0.25">
      <c r="A17" s="3"/>
      <c r="B17" s="3"/>
      <c r="C17" s="2"/>
      <c r="D17" s="2"/>
      <c r="E17" s="2"/>
    </row>
    <row r="18" spans="1:5" x14ac:dyDescent="0.25">
      <c r="A18" s="3"/>
      <c r="B18" s="3"/>
      <c r="C18" s="2"/>
      <c r="D18" s="2"/>
      <c r="E18" s="2"/>
    </row>
    <row r="19" spans="1:5" x14ac:dyDescent="0.25">
      <c r="A19" s="3"/>
      <c r="B19" s="3"/>
      <c r="C19" s="2"/>
      <c r="D19" s="2"/>
      <c r="E19" s="2"/>
    </row>
    <row r="20" spans="1:5" x14ac:dyDescent="0.25">
      <c r="A20" s="3"/>
      <c r="B20" s="3"/>
      <c r="C20" s="2"/>
      <c r="D20" s="2"/>
      <c r="E20" s="2"/>
    </row>
    <row r="21" spans="1:5" x14ac:dyDescent="0.25">
      <c r="A21" s="3"/>
      <c r="B21" s="3"/>
      <c r="C21" s="2"/>
      <c r="D21" s="2"/>
      <c r="E21" s="2"/>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vt:lpstr>
      <vt:lpstr>PLANEACIÓN</vt:lpstr>
      <vt:lpstr>Hoja3</vt:lpstr>
      <vt:lpstr>GENERAL</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user</cp:lastModifiedBy>
  <cp:revision/>
  <dcterms:created xsi:type="dcterms:W3CDTF">2014-09-16T15:41:58Z</dcterms:created>
  <dcterms:modified xsi:type="dcterms:W3CDTF">2025-10-29T23:51:47Z</dcterms:modified>
  <cp:category/>
  <cp:contentStatus/>
</cp:coreProperties>
</file>